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4790" windowHeight="11610"/>
  </bookViews>
  <sheets>
    <sheet name="AULAS Y TALLERES" sheetId="1" r:id="rId1"/>
  </sheets>
  <definedNames>
    <definedName name="_xlnm.Print_Area" localSheetId="0">'AULAS Y TALLERES'!$A$1:$H$458</definedName>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40" i="1" l="1"/>
  <c r="A242" i="1"/>
  <c r="A244" i="1"/>
  <c r="A246" i="1"/>
  <c r="A232" i="1"/>
  <c r="A234" i="1" s="1"/>
  <c r="A236" i="1" s="1"/>
  <c r="A238" i="1" s="1"/>
  <c r="H244" i="1"/>
  <c r="H240" i="1"/>
  <c r="H238" i="1"/>
  <c r="H236" i="1"/>
  <c r="H242" i="1"/>
  <c r="H234" i="1"/>
  <c r="H232" i="1"/>
  <c r="H355" i="1" l="1"/>
  <c r="H176" i="1" l="1"/>
  <c r="H344" i="1" l="1"/>
  <c r="H114" i="1"/>
  <c r="H438" i="1"/>
  <c r="H437" i="1"/>
  <c r="H436" i="1"/>
  <c r="H435" i="1"/>
  <c r="H434" i="1"/>
  <c r="H151" i="1"/>
  <c r="H270" i="1"/>
  <c r="H267" i="1"/>
  <c r="H265" i="1"/>
  <c r="H342" i="1" l="1"/>
  <c r="H340" i="1"/>
  <c r="H305" i="1" l="1"/>
  <c r="H311" i="1"/>
  <c r="H309" i="1"/>
  <c r="H429" i="1" l="1"/>
  <c r="H427" i="1"/>
  <c r="H425" i="1" l="1"/>
  <c r="H423" i="1"/>
  <c r="H421" i="1"/>
  <c r="H419" i="1"/>
  <c r="H417" i="1"/>
  <c r="H391" i="1"/>
  <c r="H413" i="1"/>
  <c r="H411" i="1"/>
  <c r="H409" i="1"/>
  <c r="H405" i="1"/>
  <c r="H403" i="1"/>
  <c r="H401" i="1"/>
  <c r="H399" i="1"/>
  <c r="H397" i="1"/>
  <c r="H395" i="1"/>
  <c r="H387" i="1"/>
  <c r="H383" i="1"/>
  <c r="H379" i="1"/>
  <c r="H283" i="1" l="1"/>
  <c r="H263" i="1"/>
  <c r="H222" i="1" l="1"/>
  <c r="H202" i="1"/>
  <c r="H200" i="1"/>
  <c r="H184" i="1"/>
  <c r="H135" i="1"/>
  <c r="H91" i="1"/>
  <c r="H208" i="1" l="1"/>
  <c r="H204" i="1"/>
  <c r="H261" i="1" l="1"/>
  <c r="H259" i="1"/>
  <c r="H257" i="1"/>
  <c r="H253" i="1" l="1"/>
  <c r="H307" i="1" l="1"/>
  <c r="H370" i="1" l="1"/>
  <c r="H294" i="1"/>
  <c r="H122" i="1"/>
  <c r="H120" i="1"/>
  <c r="H143" i="1"/>
  <c r="H149" i="1"/>
  <c r="H160" i="1"/>
  <c r="H162" i="1"/>
  <c r="H164" i="1"/>
  <c r="H166" i="1"/>
  <c r="H168" i="1"/>
  <c r="H170" i="1"/>
  <c r="H172" i="1"/>
  <c r="H174" i="1"/>
  <c r="H338" i="1"/>
  <c r="H322" i="1"/>
  <c r="H320" i="1"/>
  <c r="H226" i="1"/>
  <c r="H213" i="1"/>
  <c r="H230" i="1"/>
  <c r="H228" i="1"/>
  <c r="H192" i="1"/>
  <c r="H328" i="1" l="1"/>
  <c r="H112" i="1"/>
  <c r="H330" i="1" l="1"/>
  <c r="H299" i="1" l="1"/>
  <c r="H210" i="1"/>
  <c r="H206" i="1"/>
  <c r="H198" i="1"/>
  <c r="H196" i="1"/>
  <c r="H194" i="1"/>
  <c r="H118" i="1"/>
  <c r="H116" i="1"/>
  <c r="H110" i="1"/>
  <c r="H108" i="1"/>
  <c r="H106" i="1"/>
  <c r="H104" i="1"/>
  <c r="H127" i="1"/>
  <c r="H129" i="1"/>
  <c r="H131" i="1"/>
  <c r="H133" i="1"/>
  <c r="H137" i="1"/>
  <c r="H139" i="1"/>
  <c r="H50" i="1"/>
  <c r="H277" i="1" l="1"/>
  <c r="H279" i="1"/>
  <c r="H89" i="1"/>
  <c r="H87" i="1"/>
  <c r="H85" i="1"/>
  <c r="H81" i="1"/>
  <c r="H79" i="1"/>
  <c r="H77" i="1"/>
  <c r="H72" i="1" l="1"/>
  <c r="H248" i="1" l="1"/>
  <c r="H246" i="1"/>
  <c r="H224" i="1"/>
  <c r="H220" i="1"/>
  <c r="H216" i="1"/>
  <c r="H212" i="1"/>
  <c r="H326" i="1"/>
  <c r="A22" i="1"/>
  <c r="A24" i="1" s="1"/>
  <c r="A28" i="1" s="1"/>
  <c r="H366" i="1" l="1"/>
  <c r="H364" i="1"/>
  <c r="H303" i="1" l="1"/>
  <c r="H22" i="1"/>
  <c r="H292" i="1" l="1"/>
  <c r="H275" i="1" l="1"/>
  <c r="H70" i="1" l="1"/>
  <c r="H68" i="1"/>
  <c r="H58" i="1"/>
  <c r="H56" i="1"/>
  <c r="H54" i="1"/>
  <c r="H447" i="1" l="1"/>
  <c r="H443" i="1"/>
  <c r="H96" i="1" l="1"/>
  <c r="H28" i="1"/>
  <c r="H45" i="1" l="1"/>
  <c r="H350" i="1" l="1"/>
  <c r="H348" i="1"/>
  <c r="H374" i="1" l="1"/>
  <c r="H360" i="1"/>
  <c r="H336" i="1"/>
  <c r="H334" i="1"/>
  <c r="H318" i="1"/>
  <c r="H316" i="1"/>
  <c r="H301" i="1"/>
  <c r="H290" i="1"/>
  <c r="H288" i="1"/>
  <c r="H186" i="1"/>
  <c r="H182" i="1"/>
  <c r="H180" i="1"/>
  <c r="H158" i="1"/>
  <c r="H156" i="1"/>
  <c r="H147" i="1"/>
  <c r="H145" i="1"/>
  <c r="H141" i="1"/>
  <c r="H100" i="1"/>
  <c r="H64" i="1"/>
  <c r="H62" i="1"/>
  <c r="H60" i="1"/>
  <c r="H41" i="1"/>
  <c r="H37" i="1"/>
  <c r="H33" i="1"/>
  <c r="H24" i="1"/>
  <c r="H18" i="1"/>
  <c r="H451" i="1" l="1"/>
  <c r="H452" i="1" s="1"/>
  <c r="H453" i="1" s="1"/>
  <c r="A33" i="1" l="1"/>
  <c r="A37" i="1" s="1"/>
  <c r="A41" i="1" l="1"/>
  <c r="A45" i="1" s="1"/>
  <c r="A50" i="1" l="1"/>
  <c r="A54" i="1" s="1"/>
  <c r="A56" i="1" s="1"/>
  <c r="A58" i="1" s="1"/>
  <c r="A60" i="1" l="1"/>
  <c r="A62" i="1" s="1"/>
  <c r="A64" i="1" s="1"/>
  <c r="A68" i="1" s="1"/>
  <c r="A70" i="1" l="1"/>
  <c r="A72" i="1" s="1"/>
  <c r="A77" i="1" l="1"/>
  <c r="A79" i="1" s="1"/>
  <c r="A81" i="1" s="1"/>
  <c r="A85" i="1" s="1"/>
  <c r="A87" i="1" s="1"/>
  <c r="A89" i="1" s="1"/>
  <c r="A91" i="1" s="1"/>
  <c r="A96" i="1" s="1"/>
  <c r="A100" i="1" s="1"/>
  <c r="A104" i="1" l="1"/>
  <c r="A106" i="1" s="1"/>
  <c r="A108" i="1" s="1"/>
  <c r="A110" i="1" s="1"/>
  <c r="A112" i="1" s="1"/>
  <c r="A114" i="1" s="1"/>
  <c r="A116" i="1" s="1"/>
  <c r="A118" i="1" l="1"/>
  <c r="A120" i="1" l="1"/>
  <c r="A122" i="1" s="1"/>
  <c r="A127" i="1" s="1"/>
  <c r="A129" i="1" s="1"/>
  <c r="A131" i="1" s="1"/>
  <c r="A133" i="1" s="1"/>
  <c r="A135" i="1" s="1"/>
  <c r="A137" i="1" s="1"/>
  <c r="A139" i="1" s="1"/>
  <c r="A141" i="1" s="1"/>
  <c r="A143" i="1" l="1"/>
  <c r="A145" i="1" s="1"/>
  <c r="A147" i="1" s="1"/>
  <c r="A149" i="1" s="1"/>
  <c r="A151" i="1" l="1"/>
  <c r="A156" i="1" s="1"/>
  <c r="A158" i="1" s="1"/>
  <c r="A160" i="1" l="1"/>
  <c r="A162" i="1" s="1"/>
  <c r="A164" i="1" s="1"/>
  <c r="A166" i="1" s="1"/>
  <c r="A168" i="1" s="1"/>
  <c r="A170" i="1" s="1"/>
  <c r="A172" i="1" s="1"/>
  <c r="A174" i="1" s="1"/>
  <c r="A176" i="1" l="1"/>
  <c r="A180" i="1"/>
  <c r="A182" i="1" s="1"/>
  <c r="A184" i="1" s="1"/>
  <c r="A186" i="1" s="1"/>
  <c r="A192" i="1" s="1"/>
  <c r="A194" i="1" l="1"/>
  <c r="A196" i="1" s="1"/>
  <c r="A198" i="1" s="1"/>
  <c r="A200" i="1" s="1"/>
  <c r="A202" i="1" s="1"/>
  <c r="A204" i="1" s="1"/>
  <c r="A206" i="1" s="1"/>
  <c r="A208" i="1" s="1"/>
  <c r="A210" i="1" s="1"/>
  <c r="A212" i="1" s="1"/>
  <c r="A213" i="1" s="1"/>
  <c r="A215" i="1" s="1"/>
  <c r="A216" i="1" s="1"/>
  <c r="A218" i="1" s="1"/>
  <c r="A220" i="1" s="1"/>
  <c r="A222" i="1" s="1"/>
  <c r="A224" i="1" s="1"/>
  <c r="A226" i="1" s="1"/>
  <c r="A228" i="1" s="1"/>
  <c r="A230" i="1" s="1"/>
  <c r="A248" i="1" s="1"/>
  <c r="A253" i="1" l="1"/>
  <c r="A257" i="1" s="1"/>
  <c r="A259" i="1" s="1"/>
  <c r="A261" i="1" s="1"/>
  <c r="A263" i="1" l="1"/>
  <c r="A265" i="1" l="1"/>
  <c r="A267" i="1" s="1"/>
  <c r="A269" i="1" l="1"/>
  <c r="A275" i="1" s="1"/>
  <c r="A277" i="1" s="1"/>
  <c r="A279" i="1" s="1"/>
  <c r="A283" i="1" s="1"/>
  <c r="A288" i="1" s="1"/>
  <c r="A290" i="1" s="1"/>
  <c r="A292" i="1" s="1"/>
  <c r="A294" i="1" s="1"/>
  <c r="A299" i="1" s="1"/>
  <c r="A301" i="1" s="1"/>
  <c r="A303" i="1" s="1"/>
  <c r="A305" i="1" s="1"/>
  <c r="A307" i="1" s="1"/>
  <c r="A309" i="1" s="1"/>
  <c r="A311" i="1" s="1"/>
  <c r="A316" i="1" s="1"/>
  <c r="A318" i="1" s="1"/>
  <c r="A320" i="1" s="1"/>
  <c r="A322" i="1" s="1"/>
  <c r="A326" i="1" s="1"/>
  <c r="A328" i="1" s="1"/>
  <c r="A330" i="1" s="1"/>
  <c r="A334" i="1" s="1"/>
  <c r="A336" i="1" s="1"/>
  <c r="A338" i="1" l="1"/>
  <c r="A340" i="1" l="1"/>
  <c r="A342" i="1" s="1"/>
  <c r="A344" i="1" l="1"/>
  <c r="A348" i="1" s="1"/>
  <c r="A350" i="1" s="1"/>
  <c r="A355" i="1" l="1"/>
  <c r="A360" i="1" s="1"/>
  <c r="A364" i="1" s="1"/>
  <c r="A366" i="1" s="1"/>
  <c r="A374" i="1" s="1"/>
  <c r="A379" i="1" s="1"/>
  <c r="A383" i="1" s="1"/>
  <c r="A387" i="1" s="1"/>
  <c r="A391" i="1" s="1"/>
  <c r="A395" i="1" s="1"/>
  <c r="A397" i="1" s="1"/>
  <c r="A399" i="1" s="1"/>
  <c r="A401" i="1" s="1"/>
  <c r="A403" i="1" s="1"/>
  <c r="A405" i="1" s="1"/>
  <c r="A409" i="1" s="1"/>
  <c r="A411" i="1" s="1"/>
  <c r="A413" i="1" s="1"/>
  <c r="A417" i="1" s="1"/>
  <c r="A419" i="1" s="1"/>
  <c r="A421" i="1" s="1"/>
  <c r="A423" i="1" s="1"/>
  <c r="A425" i="1" s="1"/>
  <c r="A427" i="1" s="1"/>
  <c r="A370" i="1" l="1"/>
  <c r="A429" i="1"/>
  <c r="A434" i="1" s="1"/>
  <c r="A435" i="1" s="1"/>
  <c r="A436" i="1" s="1"/>
  <c r="A437" i="1" s="1"/>
  <c r="A438" i="1" s="1"/>
  <c r="A443" i="1" s="1"/>
  <c r="A447" i="1" s="1"/>
</calcChain>
</file>

<file path=xl/sharedStrings.xml><?xml version="1.0" encoding="utf-8"?>
<sst xmlns="http://schemas.openxmlformats.org/spreadsheetml/2006/main" count="470" uniqueCount="276">
  <si>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</si>
  <si>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</si>
  <si>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</si>
  <si>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</si>
  <si>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</si>
  <si>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</si>
  <si>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</si>
  <si>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</si>
  <si>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</si>
  <si>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</si>
  <si>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</si>
  <si>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</si>
  <si>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</si>
  <si>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</si>
  <si>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</si>
  <si>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</si>
  <si>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</si>
  <si>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</si>
  <si>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</si>
  <si>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</si>
  <si>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</si>
  <si>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12140014</t>
  </si>
  <si>
    <t>RETIRO DE ÁRBOLES, INCLUYE: EXCAVACION, GRUA Y MANIOBRAS, CARGA, TRASLADO A VIVERO AUTORIZADO POR LA DEPENDENCIA, DESCARGA, HERRAMIENTA, EQUIPO Y MANO DE OBRA.</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</si>
  <si>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</si>
  <si>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</si>
  <si>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</si>
  <si>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</si>
  <si>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</si>
  <si>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</si>
  <si>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</si>
  <si>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</si>
  <si>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CIMENTACION</t>
  </si>
  <si>
    <t>KG</t>
  </si>
  <si>
    <t>SUPERESTRUCTURA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</si>
  <si>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</si>
  <si>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</si>
  <si>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</si>
  <si>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</si>
  <si>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</si>
  <si>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</si>
  <si>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FIRMES</t>
  </si>
  <si>
    <t>ALBAÑILERIA</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</si>
  <si>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</si>
  <si>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</si>
  <si>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</si>
  <si>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</si>
  <si>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</si>
  <si>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</si>
  <si>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</si>
  <si>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</si>
  <si>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</si>
  <si>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</si>
  <si>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</si>
  <si>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</si>
  <si>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</si>
  <si>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</si>
  <si>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</si>
  <si>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</si>
  <si>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</si>
  <si>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</si>
  <si>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</si>
  <si>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</si>
  <si>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</si>
  <si>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</si>
  <si>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</si>
  <si>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</si>
  <si>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</si>
  <si>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</si>
  <si>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</si>
  <si>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</si>
  <si>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</si>
  <si>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</si>
  <si>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</si>
  <si>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</si>
  <si>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</si>
  <si>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</si>
  <si>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SUBTOTAL</t>
  </si>
  <si>
    <t>IVA</t>
  </si>
  <si>
    <t>TOTAL</t>
  </si>
  <si>
    <t>EQUIPOS</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</si>
  <si>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</si>
  <si>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</si>
  <si>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</si>
  <si>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PROTECTORES</t>
  </si>
  <si>
    <t>44140003</t>
  </si>
  <si>
    <t>44140023</t>
  </si>
  <si>
    <t>LIMPIEZA Y DESHIERBE DEL AREA POR MEDIOS MANUALES O MECANICOS, INCLUYE: MAQUINARIA, EQUIPO, CARGA, DESCARGA Y ACARREOS HASTA LUGAR INDICADO POR LA SUPERVICION, HERRAMIENTA Y MANO DE OBRA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</si>
  <si>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</si>
  <si>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</si>
  <si>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</si>
  <si>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</si>
  <si>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</si>
  <si>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14200002</t>
  </si>
  <si>
    <t>RELLENO CON MATERIAL DE BANCO EN CAPAS DE 20 CM DE ESPESOR, COMPACTADAS AL 95% DE SU PVSM, VOLUMEN MEDIDO EN SECCION, INCLUYE: MATERIAL, AGUA, HOMOGENIZACIÓN, EQUIPO, HERRAMIENTAS Y MANO DE OBRA. VOLUMEN MEDIDO EN SECCION</t>
  </si>
  <si>
    <t>BANQUETAS Y RAMPAS</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</si>
  <si>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</si>
  <si>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 xml:space="preserve">FUMIGACIONES </t>
  </si>
  <si>
    <r>
      <rPr>
        <b/>
        <sz val="9"/>
        <rFont val="Calibri"/>
        <family val="2"/>
        <scheme val="minor"/>
      </rPr>
      <t>FUMIGACION ANTITERMITA,</t>
    </r>
    <r>
      <rPr>
        <sz val="9"/>
        <rFont val="Calibri"/>
        <family val="2"/>
        <scheme val="minor"/>
      </rPr>
      <t xml:space="preserve"> PERFORACION DE FIRME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</si>
  <si>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</si>
  <si>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</si>
  <si>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F'c=200 KG/CM2, TMA 3/4", REVENIMIENTO MÍNIMO DE 18 CM, COLADO SEGÚN LAS NORMAS DEL ACI, CURADO CON MEMBRANA.INCLUYE: SUMINISTRO, COLOCACIÓN, VIBRADO, BOMBEO, DESPERDICIOS, MANO DE OBRA, HERRAMIENTAS Y EQUIPO.</t>
  </si>
  <si>
    <t>ACERO DE REFUERZO  EN DADOS, A BASE DE VARILLAS CORRUGADAS Fy= 4,200 k/cm². INCLUYE: MATERIALES, CORTES, DESPERDICIOS, TRASLAPES (VER DETALLES DEL REFUERZO EN PLANOS), HABILITADO, COLOCACIÓN, ACARREOS, GANCHOS, SILLETAS, HERRAMIENTA, EQUIPO Y MANO DE OBRA</t>
  </si>
  <si>
    <t xml:space="preserve">PEDESTALES </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</si>
  <si>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</si>
  <si>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VENTILADOR DE TECHO INDUSTRIAL DE 105W, DE 56 ", 127VCA,60H, 235M3MIN, MOD. C-5601.CON CONTROL DE VELOCIDAD MCA. TMT</t>
  </si>
  <si>
    <r>
      <t>SUMINISTRO E INSTALACIÓN DE VENTILADOR DE EXTRACCIÓN, TIPO, GASTO, PRESIÓN ESTÁTICA, H.P., R.P.M., Y DEMÁS DATOS TÉCNICOS DE ACUERDO A PROYECTO ESPECÍFICO, PARA LOS SISTEMAS DE AIRE ACONDICIONADO, INCLUYE</t>
    </r>
    <r>
      <rPr>
        <sz val="9"/>
        <rFont val="Calibri"/>
        <family val="2"/>
        <scheme val="minor"/>
      </rPr>
      <t>: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r>
  </si>
  <si>
    <t>TRAMITES Y PAGOS ANTE CFE</t>
  </si>
  <si>
    <t>TRAMITES Y PAGOS A UNIDAD VERIFICADORA</t>
  </si>
  <si>
    <t>PLANTILLA</t>
  </si>
  <si>
    <t>PLANTILLA DE CONCRETO SIMPLE F C=150 KG/CM² DE 10CM DE ESPESOR, SOBRE LA EXCAVACIÓN RECIENTE, APISONANDO LA SUPERFICIE DE LA EXCAVACIÓN CON PISÓN MECANICO.  INCLUYE: MATERIALES, AGUA, DESPERDICIOS, HERRAMIENTA, EQUIPO Y MANO DE OBRA.</t>
  </si>
  <si>
    <t>CONCRETO PREMEZCLADO EN PLANTA DOSIFICADORA PARA DADOS CON ADITIVO SUPERFLUIDIZANTE Y/O REDUCTOR DE AGUA DE ALTO RANGO DE F'c=250 KG/CM2, TMA 3/4", REVENIMIENTO MÍNIMO DE 18 CM, COLADO SEGÚN LAS NORMAS DEL ACI, CURADO CON MEMBRANA. INCLUYE: SUMINISTRO,  COLOCACION, MATERIALES, MANO DE OBRA, EQUIPO.</t>
  </si>
  <si>
    <t>COLUMNAS</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</si>
  <si>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</si>
  <si>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</si>
  <si>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</si>
  <si>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</si>
  <si>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</si>
  <si>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</si>
  <si>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</si>
  <si>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</si>
  <si>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</si>
  <si>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</si>
  <si>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</si>
  <si>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</si>
  <si>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SUMINISTRO E INSTALACIÓN DE TUBO DE PVC HIDRÁULICO DE 25 mm (1") Ø INCLUYE: ACARREO,  CORTES,PEGAMENTO PARA PVC, LIJA, DESPERDICIOS, PRUEBAS DE HERMETICIDAD, HERRAMIENTA, EQUIPO, MANO DE OBRA Y TODO LO NECESARIO PARA SU CORRECTA EJECUCION.</t>
  </si>
  <si>
    <t>SUMINISTRO E INSTALACIÓN DE TUBO DE PVC HIDRÁULICO DE 19 mm (3/4") Ø  INCLUYE: ACARREO,  CORTES,PEGAMENTO PARA PVC, LIJA, DESPERDICIOS, PRUEBAS DE HERMETICIDAD, HERRAMIENTA, EQUIPO, MANO DE OBRA Y TODO LO NECESARIO PARA SU CORRECTA EJECUCION.</t>
  </si>
  <si>
    <t>SUMINISTRO E INSTALACIÓN DE TUBO DE PVC HIDRÁULICO DE 13 mm (1/2") Ø  INCLUYE: ACARREO,  CORTES,PEGAMENTO PARA PVC, LIJA, DESPERDICIOS,  PRUEBAS DE HERMETICIDAD, HERRAMIENTA, EQUIPO, MANO DE OBRA Y TODO LO NECESARIO PARA SU CORRECTA EJECUCION.</t>
  </si>
  <si>
    <t>SUMINISTRO E INSTALACIÓN DE CODO DE PVC HIDRÁULICO DE 90° X 25MM (1") Ø INCLUYE: ACARREO,  CORTES,PEGAMENTO PARA PVC, LIJA, DESPERDICIOS, PRUEBAS DE HERMETICIDAD, HERRAMIENTA, EQUIPO, MANO DE OBRA Y TODO LO NECESARIO PARA SU CORRECTA EJECUCION.</t>
  </si>
  <si>
    <t>SUMINISTRO E INSTALACIÓN DE CODO DE PVC HIDRÁULICO DE 90° X 13MM (1/2") Ø INCLUYE: ACARREO,  CORTES,PEGAMENTO PARA PVC, LIJA, DESPERDICIOS, PRUEBAS DE HERMETICIDAD, HERRAMIENTA, EQUIPO, MANO DE OBRA Y TODO LO NECESARIO PARA SU CORRECTA EJECUCION.</t>
  </si>
  <si>
    <t>SUMINISTRO E INSTALACIÓN DE TEE DE PVC HIDRAULICO 25MM (1") Ø INCLUYE: ACARREO,  CORTES,PEGAMENTO PARA PVC, LIJA, DESPERDICIOS, PRUEBAS DE HERMETICIDAD, HERRAMIENTA, EQUIPO, MANO DE OBRA Y TODO LO NECESARIO PARA SU CORRECTA EJECUCION.</t>
  </si>
  <si>
    <t>SUMINISTRO E INSTALACIÓN DE TEE DE PVC HIDRAULICO 19MM (3/4") Ø   INCLUYE: ACARREO,  CORTES,PEGAMENTO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</si>
  <si>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</si>
  <si>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</si>
  <si>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CODO DE PVC SANITARIO DE 90° X 100 MM (4")Ø MARCA CHARLOTTE O SIMILAR  INCLUYE: MATERIAL, ACARREO, PEGAMENTO, PRUEBAS, EXCAVACION, RELLENO, RANURAS, RESANES, EQUIPO, HERRAMIENTA, MANO DE OBRA Y TODO LO NECESARIO PARA SU CORRECTA EJECUCION.</t>
  </si>
  <si>
    <t>SUMINISTRO E INSTALACION TANQUE ESTACIONARIO MCA. CYTSA O SIMILAR CON CAPACIDAD 180 LTS. CON DIMENCIONES DE 1 M DE LARGO Y UN DIAMETRO DE 50.7 CM INCLUYE: MANIOBRAS, SUPERVISION, PRUEBAS , VALVULA DE SERVICIO INTEGRADA AL TANQUE, ACARREO, COLOCACION, HERRAMIENTAS Y MATERIAL DE CONSUMO PARA DEJAR OPERANDO A SATISFACCIÓN DEL CLIENTE CON CAPACITACION DE PERSONAL OPERARIO. (NO INCLIYE SUMINISTRO DEL GAS)</t>
  </si>
  <si>
    <t>SAL</t>
  </si>
  <si>
    <t>SUMINISTRO Y COLOCACIÓN DE APLANADO DE YESO-AGUA  EN CIELOS DE HASTA 1.5 CM DE ESPESOR   MUESTREADO. INCLUYE: MATERIALES, HERRAMIENTA, EQUIPO, ELEVACIONES, ACARREOS, ANDAMIAJES, MANO DE OBRA Y TODO LO NECESARIO PARA SU CORRECTA EJECUCIÓN.</t>
  </si>
  <si>
    <t>MUNICIPIO : CIENEGA DE FLORES, N.L.</t>
  </si>
  <si>
    <t>DESCONEXIÓN, DESMANTELAMIENTO Y RETIRO DE ARBOTANTES, INCLUYE: DESMONTAJE, RETIRO DE CABLEADO, GRÚA, MANIOBRAS, CARGA, TRASLADO A SITIO AUTORIZADO POR LA DEPENDENCIA, DESCARGA, ESTIVA, HERRAMIENTA, EQUIPO Y MANO DE OBRA.</t>
  </si>
  <si>
    <t>12140091</t>
  </si>
  <si>
    <t>SUMINISTRO Y CONSTRUCCION DE CERRAMIENTO DE CONCRETO DE 30 X 20 CM,  FABRICADO CON CONCRETO PREMEZCLADO EN PLANTA DOSIFICADORA DE FC=250 KG/CM2, ARMADO CON 6 VRS. 1/2" Y ESTRIBOS DE ALAMBRON @20CM. INCLUYE: MATERIALES, CIMBRA, DESCIMBRA, CURADO DE CONCRETO, ACERO DE REFUERZO, CORTES, ALAMBRE RECOCIDO,  HERRAMIENTA, EQUIPO, ELEVACIONES, ACARREOS, ANDAMIAJES Y MANO DE OBRA</t>
  </si>
  <si>
    <t>ZARPEO Y AFINE  EN CIELOS CON MORTERO CEMENTO ARENA 1:5, A  REGLA, REPELLADO FINO, 1.5CM. DE ESPESOR PROMEDIO, INCLUYE: MATERIALES, FLETES , DESPERDICIO, ACARREO HASTA EL LUGAR DE SU UTILIZACIÓN, PICADO DE LAS ÁREAS DE CONCRETO, ELABORACIÓN DE MORTERO, MAESTREADO, PERFILADO, REMATES, LIMPIEZA Y RETIRO DE SOBRANTES FUERA DE OBRA, EQUIPO DE SEGURIDAD,  MANO DE OBRA,HERRAMIENTA Y EQUIPO, EN CUALQUIER NIVEL.</t>
  </si>
  <si>
    <t>24180032</t>
  </si>
  <si>
    <t>MURO DE DIVISORIO DE TABLAROCA DE 9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t>
  </si>
  <si>
    <t>SUMINISTRO E INSTALACIÓN DE CODO DE PVC HIDRÁULICO DE 90° X 19MM (3/4") Ø INCLUYE: ACARREO,  CORTES,PEGAMENTO PARA PVC, LIJA, DESPERDICIOS, PRUEBAS DE HERMETICIDAD, HERRAMIENTA, EQUIPO, MANO DE OBRA Y TODO LO NECESARIO PARA SU CORRECTA EJECUCION.</t>
  </si>
  <si>
    <t>SUMINISTRO E INSTALACIÓN DE ADAPTADOR (CONECTOR) ROSCA EXTERIOR  DE PVC HIDRAULICO 13MM (1/2") Ø INCLUYE: ACARREO,  CORTES,PEGAMENTO PARA PVC, LIJA, DESPERDICIOS, PRUEBAS DE HERMETICIDAD, HERRAMIENTA, EQUIPO, MANO DE OBRA Y TODO LO NECESARIO PARA SU CORRECTA EJECUCION.</t>
  </si>
  <si>
    <t>SUMINISTRO E INSTALACIÓN DE CODO DE PVC SANITARIO DE 45° X 100 MM (4")Ø  MARCA CHARLOTTE O SIMILAR,  INCLUYE: ACARREO, PEGAMENTO, PRUEBAS Y HERRAMIENTA.</t>
  </si>
  <si>
    <t>SUMINISTRO E INSTALACIÓN DE CODO DE PVC SANITARIO DE 45° X 50 MM (2")Ø MARCA CHARLOTTE O SIMILAR,  INCLUYE: ACARREO, PEGAMENTO, PRUEBAS Y HERRAMIENTA.</t>
  </si>
  <si>
    <t>SUMINISTRO E INSTALACIÓN DE YEE SENCILLA DE PVC SANITARIO DE 50 MM (2")Ø MARCA CHARLOTTE O SIMILAR  INCLUYE: ACARREO, PEGAMENTO, PRUEBAS Y HERRAMIENTA.</t>
  </si>
  <si>
    <t>SUMINISTRO E INSTALACIÓN DE YEE SENCILLA DE PVC SANITARIO DE 100 MM (4")Ø  MARCA CHARLOTTE O SIMILAR  INCLUYE: ACARREO, PEGAMENTO, PRUEBAS Y HERRAMIENTA.</t>
  </si>
  <si>
    <t>SUMINISTRO E INSTALACIÓN DE YEE SENCILLA DE PVC SANITARIO DE 100 MM (4")X 50 MM (2")Ø MARCA CHARLOTTE O SIMILAR  INCLUYE: ACARREO, PEGAMENTO, PRUEBAS Y HERRAMIENTA.</t>
  </si>
  <si>
    <t>SUMINISTRO E INSTALACIÓN DE CODO DE PVC SANITARIO DE 90° X 50 MM (2")Ø MARCA CHARLOTTE O SIMILAR  INCLUYE: ACARREO, PEGAMENTO, PRUEBAS Y HERRAMIENTA.</t>
  </si>
  <si>
    <t>SUMINISTRO E INSTALACION DE TEE DE PVC SANITARIO DE 100 MM (4")Ø  MARCA CHARLOTTE O SIMILAR, INCLUYE: ACARREO, PEGAMENTO, PRUEBAS Y HERRAMIENTAS.</t>
  </si>
  <si>
    <t>SUMINISTRO E INSTALACIÓN DE REDUCCION BUSHING DE PVC SANITARIO  DE 100 MM (4") Ø - 50 MM (2")Ø . INCLUYE: MATERIAL, ACARREO, PEGAMENTO, PRUEBAS, EXCAVACION, RELLENO, RANURAS, RESANES, EQUIPO, HERRAMIENTA, MANO DE OBRA Y TODO LO NECESARIO PARA SU CORRECTA EJECUCION.</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</si>
  <si>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</si>
  <si>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MARCA CHARLOTTE O SIMILAR  INCLUYE: SUMINISTRO E INSTALACION, MATERIAL, ACARREO, PEGAMENTO, PRUEBAS, EXCAVACION, RELLENO, RANURAS, RESANES, EQUIPO, HERRAMIENTA, MANO DE OBRA Y TODO LO NECESARIO PARA SU CORRECTA EJECUCION.</t>
  </si>
  <si>
    <t>SUMINISTRO E INSTALACION DE TUBO DE COBRE  TIPO "L" 13 MM (1/2") Ø  MARCA NACOBRE O SIMILAR INCLUYE: ACARREO, SOLDADURA, PASTA, LIJA, DESPERDICIO, PRUEBAS Y HERRAMIENTAS.</t>
  </si>
  <si>
    <t>SUMINISTRO E INSTALACIÓN DE CODO DE COBRE DE 90° X 13 MM (1/2") Ø O SIMILAR INCLUYE: ACARREO,  CORTES, SOLDADURA, PASTA, LIJA, DESPERDICIOS, PRUEBAS DE HERMETICIDAD  HERRAMIENTA, EQUIPO, MANO DE OBRA Y TODO LO NECESARIO PARA SU CORRECTA EJECUCION</t>
  </si>
  <si>
    <t>VALVULAS</t>
  </si>
  <si>
    <t>APAGADOR SENCILLO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</si>
  <si>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PREPARACION ELECTRICA PARA SALIDA DE CLIMAS 220 V.  INCLUYE:  SUMINISTRO DE MATERIAL  CONEXIONES,  CABLEADO, DUCTERIA, ENCINTADO, INSTALACION, CORTES, EQUIPO, COLOCACION,  HERRAMIENTA, MANIOBRAS, FLETE, EQUIPO Y TODO LO NECESARIO PARA SU CORRECTA EJECUCION Y MANO DE OBRA.</t>
  </si>
  <si>
    <t>EXTRACTOR METALICO  COLOR GRIS, DE 1111 CFM, CON POTENCIA DE 12W, 127V, 60H. MCA. SyP</t>
  </si>
  <si>
    <t>SUMINISTRO E INSTALACIÓN DE TABLERO DE ZONA (ALUMBRADO Y RECEPTÁCULOS), CON ZAPATAS PRINCIPALES (ACEPTA INTERRUPTORES ATORNILLABLES), DE 2F, 3H, 240 V.C.A., 48 V.C.D.,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</si>
  <si>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DE 24 CIRCUITOS, PARA 225 AMPS., 10,000 C.I.  CAT NO. NQOD244L12F</t>
  </si>
  <si>
    <t>SUMINISTRO E INSTALACION  DE INTERRUPTOR TERMOMAGNETICO DE 1 X 15 AMPS., 120/240 V.C.A., 10,000 C.I.N.. INCLUYE: MATERIALES, HERRAMIENTA, EQUIPO Y MANO DE OBRA.</t>
  </si>
  <si>
    <t>SUMINISTRO E INSTALACION  DE INTERRUPTOR TERMOMAGNETICO DE 1 X 20 AMPS., 120/240 V.C.A., 10,000 C.I.N.. INCLUYE: MATERIALES, HERRAMIENTA, EQUIPO Y MANO DE OBRA.</t>
  </si>
  <si>
    <t>SUMINISTRO E INSTALACION  DE INTERRUPTOR TERMOMAGNETICO DE 1 X 30 AMPS., 120/240 V.C.A., 10,000 C.I.N.. INCLUYE: MATERIALES, HERRAMIENTA, EQUIPO Y MANO DE OBRA.</t>
  </si>
  <si>
    <t>SUMINISTRO Y MONTAJE DE ACOMETIDA TRIFASICA ELECTRICA COMPLETA PARA DEMANDA CONTRATADA DE 25KV A 50 KV EN BAJA TENSION TIPO CFE EM-BT303, INCLUYE: MATERIALES, HERRAMIENTA, EQUIPO, MANO DE OBRA  Y TODO LO NECESARIO PARA SU BUEN FUNCIONAMIENTO.</t>
  </si>
  <si>
    <t>VENTANA CORREDIZA DE CANCEL DE ALUMINIO COLOR BRONCE DE 2" CON CRISTAL DE 6 MM TRANSLUCIDO, MEDIDAS 3.00 MTS DE ANCHO X 1.20 MTS DE ALTO. INCLUYE: SUMINISTRO Y COLOCACION, MATERIALES, HERRAJES, ELEMENTOS DE FIJACIÓN, HERRAMIENTA, EQUIPO, MANO DE OBRA Y TODO LO NECESARIO PARA SU CORRECTA EJECUCIÓN.</t>
  </si>
  <si>
    <t>VENTANA CORREDIZA DE CANCEL DE ALUMINIO COLOR BRONCE DE 2" CON CRISTAL DE 6 MM TRANSLUCIDO, MEDIDAS 0.80 MTS DE ANCHO X 0.60 MTS DE ALTO. INCLUYE: SUMINISTRO Y COLOCACION, MATERIALES, HERRAJES, ELEMENTOS DE FIJACIÓN, HERRAMIENTA, EQUIPO, MANO DE OBRA Y TODO LO NECESARIO PARA SU CORRECTA EJECUCIÓN.</t>
  </si>
  <si>
    <t>PUERTA DE MADERA DE TAMBOR 0.90 X2.20 MTS EN MADERA TIPO BANAK DE 6 MM TERMINADA EN ACADO NATURAL, SELLADOR Y LACA  POLIESTER TRANSPARENTE MCA. POLYFORM ACABDO MATE, INCLUYE: VISAGRAS, CERRADURA TIPO GEORGIAN NIQUEL SATINADO CON  LLAVE,  MARCO DE MADERA 6" X 4" CON MISMO ACABADO DE LA PUERTA, MATERIALES, EQUIPO, TORNILLERIA, ELEMENTOS DE FIJACION, HERRAMIENTA, MANO DE OBRA Y TODO LO NECESARIO PARA SU CORRECTA EJECUCION.</t>
  </si>
  <si>
    <t>PUERTA DOBLE DE 1.00 X 2.20 MTS DE MADERA DE TAMBOR CON PUERTAS DE 0.50 X2.20 MTS EN MADERA TIPO BANAK DE 6 MM TERMINADA EN ACADO NATURAL, SELLADOR Y LACA  POLIESTER TRANSPARENTE MCA. POLYFORM ACABDO MATE, INCLUYE: VISAGRAS, CERRADURA TIPO GEORGIAN NIQUEL SATINADO CON  LLAVE,  MARCO DE MADERA 6" X 4" CON MISMO ACABADO DE LA PUERTA, MATERIALES, EQUIPO, TORNILLERIA, ELEMENTOS DE FIJACION, HERRAMIENTA, MANO DE OBRA Y TODO LO NECESARIO PARA SU CORRECTA EJECUCION.</t>
  </si>
  <si>
    <t>PROTECTOR DE VENTANA, DE 3.00 MTS X 1.20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</si>
  <si>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PROTECTOR DE VENTANA, DE 0.60 MTS X 2.20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</si>
  <si>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PROTECTOR DE VENTANA, DE 0.80 MTS X 0.60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</si>
  <si>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CARGA, ACARREO Y DESCARGA DEL MATERIAL PRODUCTO DEL CORTE Y EXCAVACION, A TIRO LIBRE A SITIO APROBADO POR MUNICIPIO,  VOLUMEN MEDIDO EN SECCION.  INCLUYE: EQUIPO Y MANO DE OBRA Y TODO LO NECESARIO PARA LA CORRECTA EJECUCION DE LOS TRABAJOS.</t>
  </si>
  <si>
    <r>
      <t>SUMINISTRO Y COLOCACIÓN DE MUFA CALAVERA PARA TUBO CONDUIT</t>
    </r>
    <r>
      <rPr>
        <sz val="9"/>
        <rFont val="Calibri"/>
        <family val="2"/>
        <scheme val="minor"/>
      </rPr>
      <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 DE 53 MM. DE DIÁMETRO.</t>
    </r>
  </si>
  <si>
    <t>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</si>
  <si>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ZOCLO 10 X 60 CMS A BASE DE PISO PORCELANICO SATINADO DE 60 x 60 CMS. MCA. INTERCERAMIC, MODELO STONEWALK, COLOR MARFIL MATE O SIMILAR, COLOCADO A HUESO CON ADHESIVO CREST Y BOQUILLA ANTIHONGOS, INCLUYE: SUMINISTRO Y COLOCACION, MATERIALES, CORTES, DESPERDICIOS, HERRAMIENTA, EQUIPO, MANO DE OBRA Y TODO LO NECESARIO PARA SU CORRECTA EJECUCION.</t>
  </si>
  <si>
    <t>PISO PORCELANICO SATINADO DE 60 x 60 CMS. MCA. INTERCERAMIC, MODELO STONEWALK, COLOR MARFIL MATE O SIMILAR, COLOCADO A HUESO CON ADHESIVO CREST Y BOQUILLA ANTIHONGOS, INCLUYE: SUMINISTRO Y COLOCACION, MATERIALES, CORTES, DESPERDICIOS, HERRAMIENTA, EQUIPO, MANO DE OBRA Y TODO LO NECESARIO PARA SU CORRECTA EJECUCION.</t>
  </si>
  <si>
    <t>ZOCLO 10 X 30 CMS A BASE DE  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</si>
  <si>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AZULEJO CERAMICO DE 30 x 30 CMS. MCA. INTERCERAMIC, MODELO KRONOS, COLOR GRIS ESMALTADO,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</si>
  <si>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FACHALETA  DE LADRILLO MARCA LADRILLERA MECANIZADA MOD. KALUA, INCLUYE: SUMISTRO Y COLOCACION, MATERIALES, EQUIPO, HERRAMIENTA, ANDAMIAJE Y MANO DE OBRA Y TODO LO NECESARIO PARA SU CORRECTA INSTALACION</t>
  </si>
  <si>
    <t>BARRA EN COCINA DE 3.70 X 0.70 MTS Y 0.90 MTS DE ALTO, ELABORADA CON UNA BASE 10 CMS DE CONCRETO F´C=200KG/CM2 CON MALLA ELECTROSOLDADA 6X6 10/10, Y MUROS DE BLOCK DE 10 X 20 X 30 CMS , Y LOSA SUPERIOS DE 3.70 X .70 MTS Y 10 CMS DE ESPESOR DE CONCRETO F´C= 200KG/CM2 ARMADA CON VARILLA # 3 @ 20 EN AMBOS SENTIDOS, CON HUECO PARA TARJA DOBLE DE ACERO INOXIDABLE,  ACABADO INTERIOR Y EXTERIOR EN AZULEJO CERAMICO DE 30 X 30 CMS MARCA INTERCERAMIC MODELO KRONOS, COLOR GRIS ESMALTADO COLOCADO A HUESO CON BOQUILLA ANTIHONGOS, INCLUYE: SUMINISTRO Y COLOCACION, MATERIALES, CIMBRA Y DESCIMBRA, VACIADO, CURADO, HABILITADO DEL ACCERO,TARJA DOBLE DE ACERO INOXIDABLE, LLEVE MEZCLADORA CROMADA, MANGERAS FLEXIBLES, PUERTAS DE MADERA, REPISA INTERMEDIA DE MADERA TRIPLAY DE 3/4" ACABADO  NATURAL CON LACA TRANSPARENTE, HERRAJES, MATERIALES DE CONSUMO, MANO DE OBRA Y TODO LO NECESARIO PARA SU CORRECTA EJECUCION. (VER DISEÑO ENPLANOS)</t>
  </si>
  <si>
    <t>BARRA EN COCINA DE 3.70 X 0.70 MTS Y 0.90 MTS DE ALTO, ELABORADA CON UNA BASE 10 CMS DE CONCRETO F´C=200KG/CM2 CON MALLA ELECTROSOLDADA 6X6 10/10, Y MUROS DE BLOCK DE 10 X 20 X 30 CMS , Y LOSA SUPERIOS DE 3.70 X 1.10 MTS Y 10 CMS DE ESPESOR DE CONCRETO F´C= 200KG/CM2 ARMADA CON VARILLA # 3 @ 20 EN AMBOS SENTIDOS, Y ACABADO INTERIOR Y EXTERIOR EN AZULEJO CERAMICO DE 30 X 30 CMS MARCA INTERCERAMIC MODELO KRONOS, COLOR GRIS ESMALTADO COLOCADO A HUESO CON BOQUILLA ANTIHONGOS, INCLUYE: SUMINISTRO Y COLOCACION, MATERIALES, CIMBRA Y DESCIMBRA, VACIADO, CURADO, HABILITADO DEL ACCERO, PUERTAS DE MADERA, REPISA INTERMEDIA DE MADERA TRIPLAY DE 3/4" ACABADO  NATURAL CON LACA TRANSPARENTE, HERRAJES, MANO DE OBRA Y TODO LO NECESARIO PARA SU CORRECTA EJECUCION. (VER DISEÑO EN PLANOS</t>
  </si>
  <si>
    <t>SUMINISTRO E INSTALACION DE MURETE PREFABRICADO DE CONCRETO SENCILLO CON PREPARACION PARA ACOMETIDA TRIFASICA. INCLUYE: MATERIAL, CARGA, TRASLADO Y DESCARGA DE LOS MISMOS, HERRAMIENTAS, EQUIPO Y MANO DE OBRA</t>
  </si>
  <si>
    <t>BARANDAL FABRICADO A BASE DE  PERFIL TUBULAR DE 2 1/2" CED 40 SIN COSTURA COMO SOPORTE VERTICAL @ 1.00 MTS A UNA ALTURA DE 0.95 MTS. A EJE DE TUBO SOLDADO A PLACA DE 4"X4"X3/8" ANCLADA EN CONCRETO CON 4 ANCLAS  DE 1/2" DE 4 X 6 CMS  Y  TUBO DE 2 1/2" CED 40 SIN COSTURA, HORIZONTAL EN LA PARTE SUPERIOR Y TRES INTERMEDIOS DE 1" CED. 40  INCLUYE: SUMINISTRO E INSTALACION, MATERIALES, HERRAMIENTA, EQUIPO, PINTURA,  MANO DE OBRA Y TODO LO NECESARIO PARA SU CORRECTA EJECUCION.</t>
  </si>
  <si>
    <t>MUEBLES SANITARIOS</t>
  </si>
  <si>
    <t>INODOROS Y MINGITORIOS</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</si>
  <si>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</si>
  <si>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LAVABOS</t>
  </si>
  <si>
    <t>SUMINISTRO Y FABRICACION DE LOSA DE CONCRETO DE 2.05 X 0.60 MTS.PARA COLOCACION DE 2 OVALINES DE 10 CMS DE ESPESOR, FABRICADO EN CONCRETO F'C=150 KG7CM2, ACERO DE REFUERZO DE 3/8" EN AMBOS SENTIDOS @ 15 CMS. INCLUYE: MATERIALES, RECUBRIMIENTO CON AZULEJO CERAMICO DE 30 CMS. X 30 CMS, MARCAINTERCERAMIC MODELO KRONOS COLOR GRIS ESMALTADO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</si>
  <si>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</si>
  <si>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t>36140002</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</si>
  <si>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</si>
  <si>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P1</t>
  </si>
  <si>
    <t>V3</t>
  </si>
  <si>
    <t>V2</t>
  </si>
  <si>
    <t>V1</t>
  </si>
  <si>
    <t>SUMINISTRO E INSTALACIÓN DE CONECTOR MACHO DE COBRE DE 13 MM (1/2")Ø. URREA O SIMILAR INCLUYE: ACARREO, SOLDADURA, PASTA, LIJA, DESPERDICIOS, PRUEBAS Y HERRAMIENTA.</t>
  </si>
  <si>
    <t>SUMINISTRO E INSTALACION DE VALVULA DE GLOBO ROSCADA DE  13 MM (1/2")Ø  200 LBS/PULG2 MARCA CMS O SIMILAR W.O.G. INCLUYE: ACARREO, SELLAROSCAS Y/O TEFLON, PRUEBAS, HERRAMIENTA Y SUPERVISION.</t>
  </si>
  <si>
    <t>COLADERA HELVEX TIPO 4954 O SIMILAR, INCLUYE: SUMINISTRO E INSTALACION, MATERIALES, PEGAMENTO, RANURAS, RESANES, PRUEBAS, EQUIPO, HERRAMIENTA, MANO DE OBRA Y TODO LO NECESARIO PARA SU CORRECTA EJECUCION.</t>
  </si>
  <si>
    <t>SUMINISTRO E INSTALACIÓN DE CODO DE PVC SANITARIO DE 45° X 100 MM (4")Ø MARCA CHARLOTTE O SIMILAR  INCLUYE: MATERIAL, ACARREO, PEGAMENTO, PRUEBAS, EXCAVACION, RELLENO, RANURAS, RESANES, EQUIPO, HERRAMIENTA, MANO DE OBRA Y TODO LO NECESARIO PARA SU CORRECTA EJECUCION.</t>
  </si>
  <si>
    <t>P2</t>
  </si>
  <si>
    <t>PUERTA DE MADERA DE TAMBOR 1.00 X 2.20 MTS EN MADERA TIPO BANAK DE 6 MM TERMINADA EN ACADO NATURAL, SELLADOR Y LACA  POLIESTER TRANSPARENTE MCA. POLYFORM ACABDO MATE, INCLUYE: VISAGRAS, CERRADURA TIPO GEORGIAN NIQUEL SATINADO CON  LLAVE,  MARCO DE MADERA 6" X 4" CON MISMO ACABADO DE LA PUERTA, MATERIALES, EQUIPO, TORNILLERIA, ELEMENTOS DE FIJACION, HERRAMIENTA, MANO DE OBRA Y TODO LO NECESARIO PARA SU CORRECTA EJECUCION.</t>
  </si>
  <si>
    <t>P3</t>
  </si>
  <si>
    <t>P4</t>
  </si>
  <si>
    <t>P5</t>
  </si>
  <si>
    <t>SUMINISTRO E INSTALACIÓN DE REDUCCION BUSHING DE PVC HIDRAULICO 3/4" A 1/2" Ø INCLUYE: ACARREO,  CORTES, PEGAMENTO PARA PVC, LIJA, DESPERDICIOS, PRUEBAS DE HERMETICIDAD, HERRAMIENTA, EQUIPO, MANO DE OBRA Y TODO LO NECESARIO PARA SU CORRECTA EJECUCION.</t>
  </si>
  <si>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POLIDUCTO DE 3/4" PARED GRUESA, ACARREOS, COLOCACION, EQUIPO, HERRAMIENTA, ENCINTADO, DESPERDICIOS, MANO DE OBRA Y TODO LO NECESARIO PARA SU CORRECTA EJECUCION.</t>
  </si>
  <si>
    <t>ALIGERANTE DE BARROBLOCK  DE 15X20X30 CMS, ACOMODO EN LOSAS SEGÚN PLANO, INCLUYE: SUMINISTRO Y COLOCACION, MATERIAL, HERRAMIENTA, EQUIPO, MANO DE OBRA Y TODO LO NECESARIO PARA SU CORRECTA EJECUCION</t>
  </si>
  <si>
    <t>SUMINISTRO   Y   COLOCACION   DE   LLAVE INDIVIDUAL CON ROSCA PARA  MANGUERA MCA. URREA MOD. 19CR EN  ACABADO CROMADO O EQUIVALENTE INCLUYE: MATERIALES, MANO DE OBRA, HERRAMIENTA, ACARREO, FLETE A OBRA DEL MATERIAL, FIJACION, PRUEBAS, AJUSTE Y RETIRO DE SOBRANTES FUERA DE OBRA.</t>
  </si>
  <si>
    <t>PUERTA INTERIOR VAIVEN DE 1.00 X 2.20 MTS. DE MADERA TIPO TAMBOR BANAK DE 6MM CON MIRILLA DE 30 x 30 CM Y FALDÓN METÁLICO, TERMINADA EN ACABADO NATURAL, SELLADOR Y LACA POLIÉSTER TRANSPARENTE MARCA POLYFORM MATE.  INCLUYE MARCO METÁLICO Y PLACA DE EMPUJE DE 3" X 12" DE ACERO INOXIDABLE, VISAGRAS, MATERIALES, EQUIPO, TORNILLERIA, ELEMENTOS DE FIJACION, HERRAMIENTA, MANO DE OBRA Y TODO LO NECESARIO PARA SU CORRECTA EJECUCION.</t>
  </si>
  <si>
    <t>DRENAJE PLUVIAL</t>
  </si>
  <si>
    <t>BARDA PERIMETRAL</t>
  </si>
  <si>
    <t>COLOCACIÓN DE PINTURA VINIMEX TOTAL MARCA COMEX O EQUIVALENTE EN CALIDAD Y PRECIO DOS MANOS COLOR SEGUN MUESTRA. INCLUYE: SUMINISTROS, PROTECCIÓN DE  AREAS ADYACENTES, SELLADOR VINIL ACRÍLICO, ANDAMIOS, DESPERDICIOS, HERRAMIENTA, EQUIPO, MATERIAL DE CONSUMO, MANO DE OBRA Y TODO LO NECESARIO PARA SU CORRECTA EJECUCIÓN.</t>
  </si>
  <si>
    <t>REJA TUBULAR  DE 3.85 X 3.00 MTS DE ALTO, FABRICADA CON TUBO DE 3" DE DIAMETRO CON SEPARACIONES ENTRE ELLOS DE 14 CMS, CON PUERTA DE 0.95 MTS CON PASADOR Y PORTA CANDADO, ANCLADA EN ZAPATA CORRIDA DE 1.00 MT POR .25 MTS DE PERALTE ARMADA CON VARILLA #4 @20 CMS DEL LADO CORTO Y VARILLA #3 @15 DEL LADO CORRIDO, CON PEDESTAL CORRIDO DE 0.25 X 0.85 DE ALTO ARMADO CON VARILLA #3 @20 CMS EN AMBOS SENTIDOS EN DOS PARRILLAS, INCLUYE: SUMINISTRO E INSTALACION, MATERIALES, HERRAMIENTA, EQUIPO, EXCAVACION, CIMBRA DESCIMBRA, HABILITADO DEL ACERO, RELLENO,  PINTURA,  MANO DE OBRA Y TODO LO NECESARIO PARA SU CORRECTA EJECUCION.</t>
  </si>
  <si>
    <t>REJA TUBULAR  DE 4.31 X 3.00 MTS DE ALTO, FABRICADA CON TUBO DE 3" DE DIAMETRO CON SEPARACIONES ENTRE ELLOS DE 14 CMS, CON PUERTA DE 0.95 MTS CON PASADOR Y PORTA CANDADO, ANCLADA EN ZAPATA CORRIDA DE 1.00 MT POR .25 MTS DE PERALTE ARMADA CON VARILLA #4 @20 CMS DEL LADO CORTO Y VARILLA #3 @15 DEL LADO CORRIDO, CON PEDESTAL CORRIDO DE 0.25 X 0.85 DE ALTO ARMADO CON VARILLA #3 @20 CMS EN AMBOS SENTIDOS EN DOS PARRILLAS, INCLUYE: SUMINISTRO E INSTALACION, MATERIALES, HERRAMIENTA, EQUIPO, EXCAVACION, CIMBRA DESCIMBRA, HABILITADO DEL ACERO, RELLENO,  PINTURA,  MANO DE OBRA Y TODO LO NECESARIO PARA SU CORRECTA EJECUCION.</t>
  </si>
  <si>
    <t>PUERTA DOBLE DE CRISTAL TEMPLADO DE 6 MM DE ESPESOR Y CANCELERIA EXTERIOR DE  ALUMINIO  DE 3" COLOR BRONCE MARCA CUPRUM O SIMILAR, DE 2.00 DE ANCHO X 2.20 MTS DE ALTURA. DOS PUERTAS DE 1.00 X 2.20 MTS INCLUYE: SUMINISTRO DE MATERIAL,  HERRAMIENTA, EQUIPO, COLOCACION, CORTES, NIVELADO, MANO DE OBRA Y TODO LO NECESARIO PARA SU CORRECTA EJECUCION (VERIFICAR MEDIDAS  EN OBRA)</t>
  </si>
  <si>
    <t>VENTANA FIJA DE CANCEL DE ALUMINIO COLOR BRONCE DE 3" CON CRISTAL DE 6 MM TRANSLUCIDO, MEDIDAS 0.60 MTS DE ANCHO X 2.20 MTS DE ALTO. INCLUYE: SUMINISTRO Y COLOCACION, MATERIALES, HERRAJES, ELEMENTOS DE FIJACIÓN, HERRAMIENTA, EQUIPO, MANO DE OBRA Y TODO LO NECESARIO PARA SU CORRECTA EJECUCIÓN.</t>
  </si>
  <si>
    <t>PROTECTOR CORREDIZO DE PUERTA,  DE 3.20 MTS X 2.20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</si>
  <si>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SUMINISTRO Y COLOCACION ROTULO CON LEYENDA "COMEDOR COMUNITARIO CIENEGA DE FLOES" FABRICADO CON LETRAS DE ALUMINIO CEPILLADAS (ACABADO TIPO INOXIDABLE) DE 26 CMS DE ALTURA Y 9MM DE ESPESOR, ANCLADAS A MURO,  INCLUYE: MATERIALES, MANO DE OBRA, HERRAMIENTA, ACARREO, FLETE A OBRA DEL MATERIAL, FIJACION, PRUEBAS, AJUSTE Y RETIRO DE SOBRANTES FUERA DE OBRA. (VER DISEÑO EN PLANOS)</t>
  </si>
  <si>
    <t>SUMINISTRO Y COLOCACION LOGOTIPO NUEVO LEON GOBIERNO CIUDADANO (VER DISEÑO EN PLANO) CON MEDIDAS 1.46 MTS X 0.60 MTS, ELABORADO CON PINTURA VINIMEX TOTAL MARCA COMEX O SIMILAR, COLOR SEGUN MUESTRA. INCLUYE: MATERIALES, MANO DE OBRA, HERRAMIENTA, ACARREO, FLETE A OBRA DEL MATERIAL, FIJACION, PRUEBAS, AJUSTE Y RETIRO DE SOBRANTES FUERA DE OBRA. (VER DISEÑO EN PLANOS)</t>
  </si>
  <si>
    <t>COLOCACIÓN DE PINTURA VINIMEX TOTAL MARCA COMEX O EQUIVALENTE EN CALIDAD Y PRECIO DOS MANOS MINIMO O LAS NECESARIAS, COLOR SEGUN MUESTRA. INCLUYE: SUMINISTROS, PROTECCIÓN DE  AREAS ADYACENTES, SELLADOR VINIL ACRÍLICO, ANDAMIOS, DESPERDICIOS, HERRAMIENTA, EQUIPO, MATERIAL DE CONSUMO, MANO DE OBRA Y TODO LO NECESARIO PARA SU CORRECTA EJECUCIÓN.</t>
  </si>
  <si>
    <t>COLOCACIÓN DE PINTURA VINIMEX TOTAL MARCA COMEX  O EQUIVALENTE EN CALIDAD Y PRECIO DOS MANOS MINIMO O LAS NECESARIAS, COLOR SEGUN MUESTRA. INCLUYE: SUMINISTROS, PROTECCIÓN DE  AREAS ADYACENTES, SELLADOR VINIL ACRÍLICO, ANDAMIOS, DESPERDICIOS, HERRAMIENTA, EQUIPO, MATERIAL DE CONSUMO, MANO DE OBRA Y TODO LO NECESARIO PARA SU CORRECTA EJECUCIÓN.</t>
  </si>
  <si>
    <r>
      <rPr>
        <b/>
        <sz val="9"/>
        <rFont val="Calibri"/>
        <family val="2"/>
        <scheme val="minor"/>
      </rPr>
      <t xml:space="preserve">DOSIFICADOR DE JABÓN </t>
    </r>
    <r>
      <rPr>
        <sz val="9"/>
        <rFont val="Calibri"/>
        <family val="2"/>
        <scheme val="minor"/>
      </rPr>
      <t>CLAVE 30170779 MARCA KIMBERLY-CLARK, COLOR BLANCO  O SIMILAR DE 800 M.L EN CALIDAD EN AREAS DE LAVABOS.  INCLUYE: SUMINISTRO DE MATERIAL,  FLETES, ACARREO,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</si>
  <si>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 DE LAVABO. INCLUYE: SUMINISTROS, FLETES, ACCESORIOS PARA SU COLOCACIÓN, EQUIPO, HERRAMIENTA, MANO DE OBRA Y TODO LO NECESARIO PARA SU CORRECTA EJECUCIÓN.</t>
    </r>
  </si>
  <si>
    <r>
      <rPr>
        <b/>
        <sz val="9"/>
        <rFont val="Calibri"/>
        <family val="2"/>
        <scheme val="minor"/>
      </rPr>
      <t>ESPEJO DE 6 MM DE ESPESOR</t>
    </r>
    <r>
      <rPr>
        <sz val="9"/>
        <rFont val="Calibri"/>
        <family val="2"/>
        <scheme val="minor"/>
      </rPr>
      <t xml:space="preserve"> BISELADO SOBRE BASTIDOR DE TRIPLAY DE 19 MM (3/4") DE ESPESOR CON CONTRAMARCO DE MADERA Y MOLDURAS DE ALUMINIO MARCA CUPRUM, COLOCADO A LA MEDIDA DEL CLARO EN BAÑOS  HOMBRES Y MUJERES. INCLUYE: SUMINISTRO DE MATERIALES, ELEMENTOS DE FIJACIÓN, COLOCACIÓN, SELLADO, EQUIPO, HERRAMIENTA Y MANO DE OBRA Y TODO LO NECESARIO PARA SU CORRECTA EJECUCIÓN. VERIFICAR MEDIDAS EN OBRA.</t>
    </r>
  </si>
  <si>
    <t>PZA.</t>
  </si>
  <si>
    <t>A) 2.05 MTS. DE LONGITUD X 0.80 MTS. DE ALTURA  ( AJUSTAR MEDIDAS EN OBRA).</t>
  </si>
  <si>
    <t xml:space="preserve">LUMINARIO DE INTERIOR LED , MODELO OF4008BBNA, 2X15W, 1.32mts. X 0.32mts. PARA SOBREPONER DE 1"x4" CUERPO DE ACERO FORMADO, DIFUSOR DE ACRILICO PRISMICO P1, ACABADO PINTURA HORNEADA MICROPULVERIZADA COLOR BLANCO. TECNOLOGIA LED T8 2x15W 4000K, BASE G13, MARCA CONSTRULITA.
</t>
  </si>
  <si>
    <t xml:space="preserve">LUMINARIA INTERIOR PARA SOBREPONER EN MURO, LAMPARA LED, APLICACION DECORATIVA, BASE PORTALAMPARA G9, CARCAZA LAMINA DE ACERO TERMINADO CRISTAL OPALINO, PANTALLA CRISTAL OPALINO,  MODELO TL-1870/OP, NOMBRE, FLORENCIA, 100-240 V~ / 12V~  40W, 50/60 Hz, MARCA TECNO LITE.
</t>
  </si>
  <si>
    <t xml:space="preserve">LUMINARIO INTERIOR LED, MODELO OF4016BBFA, SOBREPONER LED, ACERO FORMADO, DIFUSOR ACRILICO TERMINADO BLANCO, 3X10W, 5000K, 127-277 V~, MARCA CONSTRULITA.
</t>
  </si>
  <si>
    <t xml:space="preserve">LUMINARIO EXTERIOR LED MODELO HLED-651/30, NOMBRE ORBIX PARA EMPOTRAR EN PISO EXTERIOR, CARCAZA DE ALUMINIO, TERMINADO ACERO INOXIDABLE, PANTALLA CRISTAL, 127V~, 10W, FRECUENCIA NOMINAL 60/ 60HZ,  MARCA TECNO LITE
</t>
  </si>
  <si>
    <t xml:space="preserve">LUMINARIO EMPOTRADO, LED, 13W, MODELO RE1055BBCB, NOMBRE ELEMENTAL, ALUMINO TERMINADO COLOR BLANCO, 127-220 V~  60HZ, MARCA TECNO LITE, INCLUYE BOTE INTEGRAL 
</t>
  </si>
  <si>
    <t xml:space="preserve">LUMINARIO EXTERIOR EMPOTRADO LED, MODELO HLED-646/3W/S, NOMBRE AUCKLAND,  ACERO INOXIDABLE SATINADO,  100-240V~, 3W, 50/ 60HZ, MARCA TECNO LITE, INCLUYE BOTE INTEGRAL
</t>
  </si>
  <si>
    <t>SUMINISTRO E INSTALACIÓN DE UNIDAD FLUORESCENTE Y/O LED,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</si>
  <si>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TRAMITES Y CONTRATO ANTE AGUA Y DRENAJE. INCLUYE: GASTOS DE TRAMITACION Y TODO LO NECESARIO PARA  SU CORRECTA EJECUCION.</t>
  </si>
  <si>
    <t>JARDINERIA Y ARBORIZACIONES</t>
  </si>
  <si>
    <t>PASTO</t>
  </si>
  <si>
    <t>52100001</t>
  </si>
  <si>
    <t>SUMINISTRO DE PASTO EN ROLLO SAN AGUSTIN, BERMUDA O SIMILAR</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</si>
  <si>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</si>
  <si>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</si>
  <si>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</si>
  <si>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</si>
  <si>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</si>
  <si>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</si>
  <si>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PLANTADO DE PASTO EN ROLLO TIPO SAN AGUSTIN, BERMUDA O SIMILAR. INCLUYE: FLETE, ACARREO, HERRAMIENTA, EQUIPO Y MANO DE OBRA.</t>
  </si>
  <si>
    <t>SUMINISTRO, FABRICACIÓN Y MONTAJE DE ESTRUCTURA METALICA TIPO CELOSIA  A BASE DE PERFIL OR 4" X2" X 1/4" 13.11KG/MT. INCLUYE MATERIALES, CORTES, HERRAJES, FONDO ANTICORROSIVO, PINTURA, EQUIPO, HERRAMIENTA, MANO DE OBRA Y TODO LO NECESARIO PARA SU CORRECTA INSTALACIÓN (VER DETALLES EN PLANO)</t>
  </si>
  <si>
    <t xml:space="preserve">CAMPANA MEDEA 76 ACERO INOXIDABLE MARCA SANAIRE MODELO:MED-076-P-SS ,3 VELOCIDADES. DOBLE FUNCIÓN EXTRACTOR O PURIFICADOR. DOBLE LÁMPARA CON FOCOS DE HALÓGENO. EXTRACCIÓN DOBLE TURBINA (SELLADA). FILTROS ELECTROSTÁTICO (BLANCO)/CARBÓN ACTIVADO (NEGRO). CAPACIDAD MÁXIMA 15 M3/MIN. DOBLE LÁMPARA CON FOCO DE HALÓGENO (LUZ BLANCA) DE ORIENTACIÓN DIRIGIBLE. CONSUMO MÁXIMO 245 W. TRES VELOCIDADES. MEDIDAS: 760 X 750 X 550 MM. INCLUYE: SUMISTRO Y COLOCACION, MATERIALES, EQUIPO, HERRAMIENTA  Y MANO DE OBRA Y TODO LO NECESARIO PARA SU CORRECTA INSTALACION
</t>
  </si>
  <si>
    <t>SALIDA ELECTRICA DE LAMPARA  DE TECHO, MURO  Y PISO CON POLIDUCTO NARANJA DE 3/4". INCLUYE:  SUMINISTRO DE MATERIAL  CONEXIONES,  CABLEADO CALIBRE 12 THHW, DUCTERIA, ENCINTADO, INSTALACION, CORTES, EQUIPO, COLOCACION,  HERRAMIENTA, MANIOBRAS, FLETE, EQUIPO Y TODO LO NECESARIO PARA SU CORRECTA EJECUCION Y MANO DE OBRA.</t>
  </si>
  <si>
    <t>REGISTRO DE DRENAJE SANITARIO DE 0.60 MTS. X 0.6 MTS. X 0.80 MTS. DE PROFUNDIDAD, INCLUYE: SUMINISTRO DE MATERIAL, PISO DE CONCRETO FC=150 KG/CM2, MUROS DE BLOCK DE 4" ENTRELAZADOS CON VARILLA # 3 FORMANDO ESCUADRA CON EL PISO EN CADA ESQUINA DEL REGISTRO Y RELLENO DE CONCRETO, HERRAMIENTA, EQUIPO, A CUALQUIER ALTURA Y NIVEL, TODO LO NECESARIO PARA SU CORRECTA EJECUCION Y MANO DE OBRA.</t>
  </si>
  <si>
    <t>AIRE ACONDICIONADO</t>
  </si>
  <si>
    <t>EQUIPOS ( EXTRACCION, ETC.)</t>
  </si>
  <si>
    <t>SUMINISTRO E INSTALACION DE UNIDAD MINI SPLIT MARCA MIRAGE MODELO X3 O SIMILAR, DE 2.0 TON, 22,000BTU, INCLUYE: MATERIALES DE CONSUMO (CINTAS, PEGAMENTOS, SELLADO, TORNILLERIA, TUBERIA DE PVC C-40 DE 1" PARA DESCARGA ETC.) ALINEACION, TRAZO, LIMPIEZA, HERRAMIENTA, EQUIPO, MANO DE OBRA Y TODO LO NECESARIO PARA SU CORRECTA EJECUCION.</t>
  </si>
  <si>
    <t>30100001</t>
  </si>
  <si>
    <t>30140040</t>
  </si>
  <si>
    <t>SUMINISTRO E INSTALACIÓN DE TUBO CONDUIT PVC PESADO DE 53MMØ, INCLUYENDO: MATERIALES, CONEXIONES, COPLES, TRAZO Y NIVELACION, DESPERDICIO, M.O. Y HERRAMIENTA, SUPERVISION Y PRUEBAS.</t>
  </si>
  <si>
    <t>30140041</t>
  </si>
  <si>
    <t>SUMINISTRO E INSTALACIÓN DE REGISTRO CON TAPA DE CONCRETO CON MEDIDAS INTERNAS DE 50X50X70 CMS. MUROS DE 15 CMS, INCLUYENDO: MATERIALES, EXCAVACIONES, ACARREO, M.O. Y HERRAMIENTA, SUPERVISION Y PRUEBAS.</t>
  </si>
  <si>
    <t>30140042</t>
  </si>
  <si>
    <t>EXCAVACION A CIELO ABIERTO PARA ALOJAR TUBOS CONDUIT DE PVC PESADO, ZANJA DE 30X60 CMS</t>
  </si>
  <si>
    <t>30140003</t>
  </si>
  <si>
    <t>SUMINISTRO E INSTALACIÓN DE CABLE MULTICONDUCTOR (MC), AISLAMIENTO XHHW-2, DE ALUMINIO CALIBRE (2+1) 1/0 AWG, INCLUYENDO: MATERIALES, CONEXIONES, DESPERDICIO, M.O. Y HERRAMIENTA, SUPERVISION Y PRUEBAS.</t>
  </si>
  <si>
    <t>SUMINISTRO E INSTALACIÓN DE CABLE DE ALUMINIO FORRADOS AEREOS TIPO PSD-AAC/AAC 600V TRIPLEX CAL. (2+1) 6 AWG, INCLUYENDO: MATERIALES, CONEXIONES, DESPERDICIO, M.O. Y HERRAMIENTA, SUPERVISION Y PRUEBAS.</t>
  </si>
  <si>
    <t>14200001</t>
  </si>
  <si>
    <t>RELLENO CON MATERIAL PRODUCTO DE LA EXCAVACION SELECCIONADO Y EN CAPAS NO MAYORES DE 20 CM DE ESPESOR, COMPACTADAS AL 95% DE SU PVSM, VOLUMEN MEDIDO EN SECCION, INCLUYE: MATERIAL, AGUA, HOMOGENIZACIÓN, EQUIPO, HERRAMIENTAS Y MANO DE OBRA.</t>
  </si>
  <si>
    <t>SUMINISTRO E INSTALACIÓN DEL SIGUIENTE MATERIAL POSTE DE CONCRETO PC-12-750, SECCIÓN OCTAGONAL DE 12 MTS. DE ALTURA. EL CUAL INCLUYE: ACARREOS,  CORTES, BÁSICOS DE CONSUMO PARA SU CORRECTA UNIÓN, AISLADORES DE CERAMICA PARA PASO DE CABLEADOS DE DOS FACES, DESPERDICIOS, SUPERVISIÓN, HERRAMIENTA, PERMISOS; ADEMÁS DE QUE EL CONTRATISTA DEBERÁ LLEVAR A CABO TODAS LAS PRUEBAS DE CALIDAD DE MATERIALES Y DE TODAS LAS INSTALACIONES PARA GARANTIZAR EL BUEN FUNCIONAMIENTO A SATISFACCIÓN DE LA GERENCIA DE OBRA.</t>
  </si>
  <si>
    <t>PROYECTO :  CONSTRUCCIÓN  DE COMEDOR COMUNITARIO EN LA COLONIA FOMERREY 156, EN EL MUNICIPIO DE CIÉNEGA DE FLORES, N.L.</t>
  </si>
  <si>
    <t>OBRA         :  CONSTRUCCIÓN  DE COMEDOR COMUNITARIO EN LA COLONIA FOMERREY 156, EN EL MUNICIPIO DE CIÉNEGA DE FLORES, N.L.</t>
  </si>
  <si>
    <t>UBICACION :  CALLE FRANCISCO J. GUITIERREZ Y BONIFACIO SALINAS COL CONCHITA VELAZCO  (LATITUD: 25.962753°, LONGITUD: -100.172868°)</t>
  </si>
  <si>
    <t>FECHA: 14-NOV-2018</t>
  </si>
  <si>
    <t>ANEXO E3</t>
  </si>
  <si>
    <t>2a. JUNTA</t>
  </si>
  <si>
    <t>SINL-CPE-047-2018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</si>
</sst>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9"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scheme val="minor"/>
    </font>
    <font>
      <b/>
      <sz val="9"/>
      <name val="Arial"/>
      <family val="2"/>
    </font>
    <font>
      <sz val="10"/>
      <name val="Arial"/>
      <family val="2"/>
    </font>
    <font>
      <sz val="8"/>
      <color theme="1"/>
      <name val="Calibri"/>
      <family val="2"/>
      <scheme val="minor"/>
    </font>
    <font>
      <sz val="9"/>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7">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44" fontId="1" fillId="0" borderId="0" applyFont="0" applyFill="0" applyBorder="0" applyAlignment="0" applyProtection="0"/>
    <xf numFmtId="0" fontId="26" fillId="0" borderId="0"/>
  </cellStyleXfs>
  <cellXfs count="127">
    <xf numFmtId="0" fontId="0" fillId="0" borderId="0" xfId="0"/>
    <xf numFmtId="44" fontId="2" fillId="0" borderId="0" xfId="1" applyFont="1" applyAlignment="1" applyProtection="1">
      <alignment horizontal="left" vertical="top" wrapText="1"/>
      <protection locked="0"/>
    </xf>
    <xf numFmtId="39" fontId="2" fillId="0" borderId="0" xfId="2" applyFont="1" applyBorder="1" applyAlignment="1" applyProtection="1">
      <alignment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pplyProtection="1">
      <alignment horizontal="justify" vertical="top" wrapText="1"/>
      <protection locked="0"/>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15" fillId="0" borderId="0" xfId="1" applyFont="1" applyFill="1" applyAlignment="1" applyProtection="1">
      <alignment horizontal="right" vertical="top" wrapText="1"/>
      <protection locked="0"/>
    </xf>
    <xf numFmtId="0" fontId="15" fillId="0" borderId="0" xfId="0" applyFont="1" applyFill="1" applyAlignment="1" applyProtection="1">
      <alignment horizontal="justify" vertical="top" wrapText="1"/>
      <protection locked="0"/>
    </xf>
    <xf numFmtId="44" fontId="9" fillId="0" borderId="0" xfId="1" applyFont="1" applyFill="1" applyAlignment="1" applyProtection="1">
      <alignment horizontal="right" vertical="top" wrapText="1"/>
    </xf>
    <xf numFmtId="0" fontId="24" fillId="0" borderId="5" xfId="0" applyFont="1" applyFill="1" applyBorder="1" applyAlignment="1" applyProtection="1">
      <alignment horizontal="justify" vertical="top" wrapText="1"/>
    </xf>
    <xf numFmtId="0" fontId="18" fillId="0" borderId="5" xfId="0" applyFont="1" applyFill="1" applyBorder="1" applyAlignment="1" applyProtection="1">
      <alignment horizontal="center" vertical="top" wrapText="1"/>
    </xf>
    <xf numFmtId="0" fontId="28" fillId="0" borderId="5" xfId="0" applyFont="1" applyFill="1" applyBorder="1" applyAlignment="1" applyProtection="1">
      <alignment horizontal="justify" vertical="top" wrapText="1"/>
    </xf>
    <xf numFmtId="39" fontId="2" fillId="0" borderId="0" xfId="2" applyFont="1" applyBorder="1" applyAlignment="1" applyProtection="1">
      <alignment horizontal="left" vertical="top" wrapText="1"/>
    </xf>
    <xf numFmtId="0" fontId="2" fillId="0" borderId="0" xfId="0" applyFont="1" applyAlignment="1" applyProtection="1">
      <alignment vertical="top" wrapText="1"/>
      <protection locked="0"/>
    </xf>
    <xf numFmtId="4" fontId="2" fillId="0" borderId="0" xfId="0" applyNumberFormat="1" applyFont="1" applyAlignment="1" applyProtection="1">
      <alignment horizontal="right" vertical="top" wrapText="1"/>
      <protection locked="0"/>
    </xf>
    <xf numFmtId="44" fontId="2" fillId="0" borderId="0" xfId="1" applyFont="1" applyAlignment="1" applyProtection="1">
      <alignment horizontal="right" vertical="top" wrapText="1"/>
      <protection locked="0"/>
    </xf>
    <xf numFmtId="0" fontId="0" fillId="0" borderId="0" xfId="0" applyFont="1" applyAlignment="1" applyProtection="1">
      <alignment vertical="top" wrapText="1"/>
      <protection locked="0"/>
    </xf>
    <xf numFmtId="0" fontId="2" fillId="0" borderId="0" xfId="0" applyFont="1" applyAlignment="1" applyProtection="1">
      <alignment horizontal="center" vertical="top" wrapText="1"/>
      <protection locked="0"/>
    </xf>
    <xf numFmtId="44" fontId="3" fillId="0" borderId="0" xfId="1" applyFont="1" applyAlignment="1" applyProtection="1">
      <alignment horizontal="right" vertical="top" wrapText="1"/>
      <protection locked="0"/>
    </xf>
    <xf numFmtId="44" fontId="3" fillId="0" borderId="0" xfId="1" applyFont="1" applyAlignment="1" applyProtection="1">
      <alignment horizontal="center" vertical="top" wrapText="1"/>
      <protection locked="0"/>
    </xf>
    <xf numFmtId="0" fontId="4" fillId="0" borderId="0" xfId="0" applyFont="1" applyAlignment="1" applyProtection="1">
      <alignment horizontal="center" vertical="top" wrapText="1"/>
      <protection locked="0"/>
    </xf>
    <xf numFmtId="0" fontId="5" fillId="0" borderId="0" xfId="0" applyFont="1" applyAlignment="1" applyProtection="1">
      <alignment horizontal="center" vertical="top" wrapText="1"/>
      <protection locked="0"/>
    </xf>
    <xf numFmtId="0" fontId="6" fillId="0" borderId="0" xfId="0" applyFont="1" applyAlignment="1" applyProtection="1">
      <alignment vertical="top" wrapText="1"/>
      <protection locked="0"/>
    </xf>
    <xf numFmtId="0" fontId="7" fillId="0" borderId="0" xfId="0" applyFont="1" applyAlignment="1" applyProtection="1">
      <alignment horizontal="justify" vertical="top" wrapText="1"/>
      <protection locked="0"/>
    </xf>
    <xf numFmtId="0" fontId="7" fillId="0" borderId="0" xfId="0" applyFont="1" applyAlignment="1" applyProtection="1">
      <alignment horizontal="center" vertical="top" wrapText="1"/>
      <protection locked="0"/>
    </xf>
    <xf numFmtId="4" fontId="7" fillId="0" borderId="0" xfId="0" applyNumberFormat="1" applyFont="1" applyAlignment="1" applyProtection="1">
      <alignment horizontal="right" vertical="top" wrapText="1"/>
      <protection locked="0"/>
    </xf>
    <xf numFmtId="44" fontId="3" fillId="0" borderId="0" xfId="1" applyFont="1" applyAlignment="1" applyProtection="1">
      <alignment vertical="top" wrapText="1"/>
      <protection locked="0"/>
    </xf>
    <xf numFmtId="39" fontId="5" fillId="0" borderId="0" xfId="2" applyFont="1" applyBorder="1" applyAlignment="1" applyProtection="1">
      <alignment horizontal="left" vertical="top" wrapText="1"/>
      <protection locked="0"/>
    </xf>
    <xf numFmtId="44" fontId="22" fillId="0" borderId="0" xfId="1" applyFont="1" applyAlignment="1" applyProtection="1">
      <alignment horizontal="left" vertical="top" wrapText="1"/>
      <protection locked="0"/>
    </xf>
    <xf numFmtId="0" fontId="11" fillId="0" borderId="0" xfId="0" applyFont="1" applyAlignment="1" applyProtection="1">
      <alignment vertical="top" wrapText="1"/>
      <protection locked="0"/>
    </xf>
    <xf numFmtId="0" fontId="12" fillId="2" borderId="2" xfId="0" applyFont="1" applyFill="1" applyBorder="1" applyAlignment="1" applyProtection="1">
      <alignment horizontal="center" vertical="top" wrapText="1"/>
      <protection locked="0"/>
    </xf>
    <xf numFmtId="0" fontId="12" fillId="2" borderId="3" xfId="0" applyFont="1" applyFill="1" applyBorder="1" applyAlignment="1" applyProtection="1">
      <alignment horizontal="center" vertical="top" wrapText="1"/>
      <protection locked="0"/>
    </xf>
    <xf numFmtId="0" fontId="13" fillId="0" borderId="0" xfId="0" applyFont="1" applyAlignment="1" applyProtection="1">
      <alignment horizontal="center" vertical="top" wrapText="1"/>
      <protection locked="0"/>
    </xf>
    <xf numFmtId="0" fontId="13" fillId="0" borderId="0" xfId="0" applyFont="1" applyAlignment="1" applyProtection="1">
      <alignment horizontal="left" vertical="top" wrapText="1"/>
      <protection locked="0"/>
    </xf>
    <xf numFmtId="0" fontId="9" fillId="0" borderId="0" xfId="0" applyFont="1" applyAlignment="1" applyProtection="1">
      <alignment horizontal="center" vertical="top" wrapText="1"/>
      <protection locked="0"/>
    </xf>
    <xf numFmtId="4" fontId="9" fillId="0" borderId="0" xfId="0" applyNumberFormat="1" applyFont="1" applyAlignment="1" applyProtection="1">
      <alignment horizontal="right" vertical="top" wrapText="1"/>
      <protection locked="0"/>
    </xf>
    <xf numFmtId="0" fontId="9" fillId="4" borderId="0" xfId="0" applyFont="1" applyFill="1" applyAlignment="1" applyProtection="1">
      <alignment vertical="top" wrapText="1"/>
      <protection locked="0"/>
    </xf>
    <xf numFmtId="0" fontId="21" fillId="4" borderId="0" xfId="0" applyFont="1" applyFill="1" applyBorder="1" applyAlignment="1" applyProtection="1">
      <alignment vertical="top"/>
      <protection locked="0"/>
    </xf>
    <xf numFmtId="0" fontId="11" fillId="4" borderId="0" xfId="0" applyFont="1" applyFill="1" applyAlignment="1" applyProtection="1">
      <alignment vertical="top" wrapText="1"/>
      <protection locked="0"/>
    </xf>
    <xf numFmtId="0" fontId="9" fillId="4" borderId="0" xfId="0" applyFont="1" applyFill="1" applyAlignment="1" applyProtection="1">
      <alignment horizontal="center" vertical="top" wrapText="1"/>
      <protection locked="0"/>
    </xf>
    <xf numFmtId="4" fontId="9" fillId="4" borderId="0" xfId="0" applyNumberFormat="1" applyFont="1" applyFill="1" applyAlignment="1" applyProtection="1">
      <alignment horizontal="right" vertical="top" wrapText="1"/>
      <protection locked="0"/>
    </xf>
    <xf numFmtId="0" fontId="9" fillId="3" borderId="0" xfId="0" applyFont="1" applyFill="1" applyAlignment="1" applyProtection="1">
      <alignment vertical="top" wrapText="1"/>
      <protection locked="0"/>
    </xf>
    <xf numFmtId="0" fontId="13" fillId="3" borderId="0" xfId="0" applyFont="1" applyFill="1" applyAlignment="1" applyProtection="1">
      <alignment vertical="top"/>
      <protection locked="0"/>
    </xf>
    <xf numFmtId="0" fontId="9" fillId="3" borderId="0" xfId="0" applyFont="1" applyFill="1" applyAlignment="1" applyProtection="1">
      <alignment horizontal="center" vertical="top" wrapText="1"/>
      <protection locked="0"/>
    </xf>
    <xf numFmtId="4" fontId="9" fillId="3" borderId="0" xfId="0" applyNumberFormat="1" applyFont="1" applyFill="1" applyAlignment="1" applyProtection="1">
      <alignment horizontal="right" vertical="top" wrapText="1"/>
      <protection locked="0"/>
    </xf>
    <xf numFmtId="0" fontId="14" fillId="0" borderId="0" xfId="0" applyFont="1" applyAlignment="1" applyProtection="1">
      <alignment horizontal="center" vertical="top" wrapText="1"/>
      <protection locked="0"/>
    </xf>
    <xf numFmtId="0" fontId="14" fillId="0" borderId="0" xfId="0" applyFont="1" applyAlignment="1" applyProtection="1">
      <alignment horizontal="left" vertical="top" wrapText="1"/>
      <protection locked="0"/>
    </xf>
    <xf numFmtId="0" fontId="15" fillId="0" borderId="0" xfId="0" applyFont="1" applyAlignment="1" applyProtection="1">
      <alignment horizontal="center" vertical="top" wrapText="1"/>
      <protection locked="0"/>
    </xf>
    <xf numFmtId="4" fontId="15" fillId="0" borderId="0" xfId="0" applyNumberFormat="1" applyFont="1" applyAlignment="1" applyProtection="1">
      <alignment horizontal="right" vertical="top" wrapText="1"/>
      <protection locked="0"/>
    </xf>
    <xf numFmtId="4" fontId="15" fillId="0" borderId="0" xfId="0" applyNumberFormat="1" applyFont="1" applyFill="1" applyAlignment="1" applyProtection="1">
      <alignment horizontal="right" vertical="top" wrapText="1"/>
      <protection locked="0"/>
    </xf>
    <xf numFmtId="0" fontId="16" fillId="0" borderId="0" xfId="0" applyFont="1" applyAlignment="1" applyProtection="1">
      <alignment vertical="top" wrapText="1"/>
      <protection locked="0"/>
    </xf>
    <xf numFmtId="0" fontId="16" fillId="0" borderId="0" xfId="0" applyFont="1" applyFill="1" applyAlignment="1" applyProtection="1">
      <alignment vertical="top" wrapText="1"/>
      <protection locked="0"/>
    </xf>
    <xf numFmtId="4" fontId="9" fillId="0" borderId="0" xfId="0" applyNumberFormat="1" applyFont="1" applyFill="1" applyAlignment="1" applyProtection="1">
      <alignment horizontal="right" vertical="top" wrapText="1"/>
      <protection locked="0"/>
    </xf>
    <xf numFmtId="0" fontId="11" fillId="0" borderId="0" xfId="0" applyFont="1" applyFill="1" applyAlignment="1" applyProtection="1">
      <alignment vertical="top" wrapText="1"/>
      <protection locked="0"/>
    </xf>
    <xf numFmtId="4" fontId="23" fillId="0" borderId="0" xfId="0" applyNumberFormat="1" applyFont="1" applyFill="1" applyAlignment="1" applyProtection="1">
      <alignment horizontal="right" vertical="top" wrapText="1"/>
      <protection locked="0"/>
    </xf>
    <xf numFmtId="44" fontId="27" fillId="0" borderId="0" xfId="5" applyFont="1" applyBorder="1" applyAlignment="1" applyProtection="1">
      <alignment horizontal="right" vertical="top" wrapText="1"/>
      <protection locked="0"/>
    </xf>
    <xf numFmtId="4" fontId="11" fillId="0" borderId="0" xfId="0" applyNumberFormat="1" applyFont="1" applyBorder="1" applyAlignment="1" applyProtection="1">
      <alignment vertical="top" wrapText="1"/>
      <protection locked="0"/>
    </xf>
    <xf numFmtId="44" fontId="7" fillId="0" borderId="0" xfId="5" applyFont="1" applyFill="1" applyBorder="1" applyAlignment="1" applyProtection="1">
      <alignment horizontal="right" vertical="top" wrapText="1"/>
      <protection locked="0"/>
    </xf>
    <xf numFmtId="0" fontId="25" fillId="0" borderId="0" xfId="0" applyFont="1" applyFill="1" applyBorder="1" applyAlignment="1" applyProtection="1">
      <alignment horizontal="right" vertical="top" wrapText="1"/>
      <protection locked="0"/>
    </xf>
    <xf numFmtId="0" fontId="0" fillId="0" borderId="0" xfId="0" applyBorder="1" applyAlignment="1" applyProtection="1">
      <alignment vertical="top" wrapText="1"/>
      <protection locked="0"/>
    </xf>
    <xf numFmtId="44" fontId="11" fillId="0" borderId="0" xfId="1" applyFont="1" applyAlignment="1" applyProtection="1">
      <alignment horizontal="right" vertical="top" wrapText="1"/>
      <protection locked="0"/>
    </xf>
    <xf numFmtId="4" fontId="11" fillId="0" borderId="0" xfId="0" applyNumberFormat="1" applyFont="1" applyAlignment="1" applyProtection="1">
      <alignment vertical="top" wrapText="1"/>
      <protection locked="0"/>
    </xf>
    <xf numFmtId="0" fontId="11" fillId="0" borderId="0" xfId="0" applyFont="1" applyAlignment="1" applyProtection="1">
      <alignment horizontal="center" vertical="top" wrapText="1"/>
      <protection locked="0"/>
    </xf>
    <xf numFmtId="4" fontId="11" fillId="0" borderId="0" xfId="0" applyNumberFormat="1" applyFont="1" applyAlignment="1" applyProtection="1">
      <alignment horizontal="right" vertical="top" wrapText="1"/>
      <protection locked="0"/>
    </xf>
    <xf numFmtId="4" fontId="19" fillId="0" borderId="0" xfId="0" applyNumberFormat="1" applyFont="1" applyAlignment="1" applyProtection="1">
      <alignment vertical="top" wrapText="1"/>
      <protection locked="0"/>
    </xf>
    <xf numFmtId="44" fontId="9" fillId="0" borderId="4" xfId="1" applyFont="1" applyBorder="1" applyAlignment="1" applyProtection="1">
      <alignment horizontal="right" vertical="top" wrapText="1"/>
      <protection locked="0"/>
    </xf>
    <xf numFmtId="0" fontId="0" fillId="0" borderId="0" xfId="0" applyFont="1" applyAlignment="1" applyProtection="1">
      <alignment vertical="top" wrapText="1"/>
    </xf>
    <xf numFmtId="0" fontId="3" fillId="0" borderId="0" xfId="0" applyFont="1" applyBorder="1" applyAlignment="1" applyProtection="1">
      <alignment horizontal="center" vertical="top" wrapText="1"/>
    </xf>
    <xf numFmtId="0" fontId="3" fillId="0" borderId="0" xfId="0" applyFont="1" applyBorder="1" applyAlignment="1" applyProtection="1">
      <alignment horizontal="justify" vertical="top" wrapText="1"/>
    </xf>
    <xf numFmtId="4" fontId="3" fillId="0" borderId="1" xfId="0" applyNumberFormat="1" applyFont="1" applyBorder="1" applyAlignment="1" applyProtection="1">
      <alignment vertical="top" wrapText="1"/>
    </xf>
    <xf numFmtId="0" fontId="10" fillId="0" borderId="0" xfId="0" quotePrefix="1" applyNumberFormat="1" applyFont="1" applyAlignment="1" applyProtection="1">
      <alignment horizontal="right" vertical="top" wrapText="1"/>
    </xf>
    <xf numFmtId="4" fontId="3" fillId="0" borderId="1" xfId="0" applyNumberFormat="1" applyFont="1" applyBorder="1" applyAlignment="1" applyProtection="1">
      <alignment horizontal="center" vertical="top" wrapText="1"/>
    </xf>
    <xf numFmtId="4" fontId="2" fillId="0" borderId="1" xfId="0" applyNumberFormat="1" applyFont="1" applyBorder="1" applyAlignment="1" applyProtection="1">
      <alignment vertical="top" wrapText="1"/>
    </xf>
    <xf numFmtId="0" fontId="15" fillId="0" borderId="0" xfId="0" applyFont="1" applyAlignment="1" applyProtection="1">
      <alignment horizontal="center" vertical="top" wrapText="1"/>
    </xf>
    <xf numFmtId="0" fontId="15" fillId="0" borderId="0" xfId="0" applyFont="1" applyAlignment="1" applyProtection="1">
      <alignment horizontal="justify" vertical="top" wrapText="1"/>
    </xf>
    <xf numFmtId="4" fontId="15" fillId="0" borderId="0" xfId="0" applyNumberFormat="1" applyFont="1" applyFill="1" applyAlignment="1" applyProtection="1">
      <alignment horizontal="right" vertical="top" wrapText="1"/>
    </xf>
    <xf numFmtId="4" fontId="15" fillId="0" borderId="0" xfId="0" applyNumberFormat="1" applyFont="1" applyAlignment="1" applyProtection="1">
      <alignment horizontal="right" vertical="top" wrapText="1"/>
    </xf>
    <xf numFmtId="0" fontId="9" fillId="3" borderId="0" xfId="0" applyFont="1" applyFill="1" applyAlignment="1" applyProtection="1">
      <alignment vertical="top" wrapText="1"/>
    </xf>
    <xf numFmtId="0" fontId="13" fillId="3" borderId="0" xfId="0" applyFont="1" applyFill="1" applyAlignment="1" applyProtection="1">
      <alignment vertical="top"/>
    </xf>
    <xf numFmtId="0" fontId="9" fillId="3" borderId="0" xfId="0" applyFont="1" applyFill="1" applyAlignment="1" applyProtection="1">
      <alignment horizontal="center" vertical="top" wrapText="1"/>
    </xf>
    <xf numFmtId="4" fontId="9" fillId="3" borderId="0" xfId="0" applyNumberFormat="1" applyFont="1" applyFill="1" applyAlignment="1" applyProtection="1">
      <alignment horizontal="right" vertical="top" wrapText="1"/>
    </xf>
    <xf numFmtId="0" fontId="23" fillId="0" borderId="0" xfId="0" applyFont="1" applyAlignment="1" applyProtection="1">
      <alignment horizontal="justify" vertical="top" wrapText="1"/>
    </xf>
    <xf numFmtId="0" fontId="9" fillId="4" borderId="0" xfId="0" applyFont="1" applyFill="1" applyAlignment="1" applyProtection="1">
      <alignment vertical="top" wrapText="1"/>
    </xf>
    <xf numFmtId="0" fontId="21" fillId="4" borderId="0" xfId="0" applyFont="1" applyFill="1" applyBorder="1" applyAlignment="1" applyProtection="1">
      <alignment vertical="top"/>
    </xf>
    <xf numFmtId="0" fontId="11" fillId="4" borderId="0" xfId="0" applyFont="1" applyFill="1" applyAlignment="1" applyProtection="1">
      <alignment vertical="top" wrapText="1"/>
    </xf>
    <xf numFmtId="0" fontId="9" fillId="4" borderId="0" xfId="0" applyFont="1" applyFill="1" applyAlignment="1" applyProtection="1">
      <alignment horizontal="center" vertical="top" wrapText="1"/>
    </xf>
    <xf numFmtId="4" fontId="9" fillId="4" borderId="0" xfId="0" applyNumberFormat="1" applyFont="1" applyFill="1" applyAlignment="1" applyProtection="1">
      <alignment horizontal="right" vertical="top" wrapText="1"/>
    </xf>
    <xf numFmtId="0" fontId="15" fillId="0" borderId="0" xfId="0" applyFont="1" applyFill="1" applyAlignment="1" applyProtection="1">
      <alignment horizontal="center" vertical="top" wrapText="1"/>
    </xf>
    <xf numFmtId="0" fontId="15" fillId="0" borderId="0" xfId="0" applyFont="1" applyFill="1" applyAlignment="1" applyProtection="1">
      <alignment horizontal="justify" vertical="top" wrapText="1"/>
    </xf>
    <xf numFmtId="0" fontId="9" fillId="0" borderId="0" xfId="0" applyFont="1" applyFill="1" applyAlignment="1" applyProtection="1">
      <alignment vertical="top" wrapText="1"/>
    </xf>
    <xf numFmtId="0" fontId="13" fillId="0" borderId="0" xfId="0" applyFont="1" applyFill="1" applyAlignment="1" applyProtection="1">
      <alignment vertical="top" wrapText="1"/>
    </xf>
    <xf numFmtId="0" fontId="9" fillId="0" borderId="0" xfId="0" applyFont="1" applyFill="1" applyAlignment="1" applyProtection="1">
      <alignment horizontal="center" vertical="top" wrapText="1"/>
    </xf>
    <xf numFmtId="4" fontId="9" fillId="0" borderId="0" xfId="0" applyNumberFormat="1" applyFont="1" applyFill="1" applyAlignment="1" applyProtection="1">
      <alignment horizontal="right" vertical="top" wrapText="1"/>
    </xf>
    <xf numFmtId="0" fontId="13" fillId="3" borderId="0" xfId="0" applyFont="1" applyFill="1" applyAlignment="1" applyProtection="1">
      <alignment vertical="top" wrapText="1"/>
    </xf>
    <xf numFmtId="4" fontId="23" fillId="0" borderId="0" xfId="0" applyNumberFormat="1" applyFont="1" applyFill="1" applyAlignment="1" applyProtection="1">
      <alignment horizontal="right" vertical="top" wrapText="1"/>
    </xf>
    <xf numFmtId="0" fontId="15" fillId="0" borderId="0" xfId="0" applyFont="1" applyBorder="1" applyAlignment="1" applyProtection="1">
      <alignment horizontal="center" vertical="top" wrapText="1"/>
    </xf>
    <xf numFmtId="0" fontId="15" fillId="0" borderId="0" xfId="0" applyFont="1" applyBorder="1" applyAlignment="1" applyProtection="1">
      <alignment vertical="top" wrapText="1"/>
    </xf>
    <xf numFmtId="4" fontId="23" fillId="0" borderId="0" xfId="6" applyNumberFormat="1" applyFont="1" applyFill="1" applyBorder="1" applyAlignment="1" applyProtection="1">
      <alignment horizontal="justify" vertical="top" wrapText="1"/>
    </xf>
    <xf numFmtId="4" fontId="15" fillId="0" borderId="0" xfId="0" applyNumberFormat="1" applyFont="1" applyBorder="1" applyAlignment="1" applyProtection="1">
      <alignment vertical="top" wrapText="1"/>
    </xf>
    <xf numFmtId="0" fontId="14" fillId="0" borderId="0" xfId="0" applyFont="1" applyAlignment="1" applyProtection="1">
      <alignment horizontal="justify" vertical="top" wrapText="1"/>
    </xf>
    <xf numFmtId="0" fontId="0" fillId="0" borderId="0" xfId="0" applyAlignment="1" applyProtection="1">
      <alignment horizontal="center" vertical="center"/>
    </xf>
    <xf numFmtId="0" fontId="14" fillId="0" borderId="0" xfId="0" applyFont="1" applyAlignment="1" applyProtection="1">
      <alignment horizontal="left" vertical="justify" wrapText="1"/>
    </xf>
    <xf numFmtId="0" fontId="15" fillId="0" borderId="0" xfId="0" applyFont="1" applyAlignment="1" applyProtection="1">
      <alignment wrapText="1"/>
    </xf>
    <xf numFmtId="44" fontId="9" fillId="3" borderId="0" xfId="1" applyFont="1" applyFill="1" applyAlignment="1" applyProtection="1">
      <alignment horizontal="right" vertical="top"/>
    </xf>
    <xf numFmtId="1" fontId="15" fillId="0" borderId="0" xfId="0" applyNumberFormat="1" applyFont="1" applyBorder="1" applyAlignment="1" applyProtection="1">
      <alignment horizontal="center" vertical="top"/>
    </xf>
    <xf numFmtId="0" fontId="15" fillId="0" borderId="0" xfId="0" applyFont="1" applyBorder="1" applyAlignment="1" applyProtection="1">
      <alignment horizontal="center" vertical="top"/>
    </xf>
    <xf numFmtId="0" fontId="23" fillId="0" borderId="0" xfId="0" applyFont="1" applyFill="1" applyBorder="1" applyAlignment="1" applyProtection="1">
      <alignment horizontal="justify" vertical="top" wrapText="1"/>
    </xf>
    <xf numFmtId="4" fontId="15" fillId="0" borderId="0" xfId="0" applyNumberFormat="1" applyFont="1" applyBorder="1" applyAlignment="1" applyProtection="1">
      <alignment vertical="top"/>
    </xf>
    <xf numFmtId="0" fontId="14" fillId="0" borderId="0" xfId="0" applyFont="1" applyBorder="1" applyAlignment="1" applyProtection="1">
      <alignment horizontal="justify" vertical="top" wrapText="1"/>
    </xf>
    <xf numFmtId="0" fontId="21" fillId="4" borderId="0" xfId="0" applyFont="1" applyFill="1" applyBorder="1" applyAlignment="1" applyProtection="1">
      <alignment vertical="top" wrapText="1"/>
    </xf>
    <xf numFmtId="0" fontId="11" fillId="0" borderId="0" xfId="0" applyFont="1" applyAlignment="1" applyProtection="1">
      <alignment vertical="top" wrapText="1"/>
    </xf>
    <xf numFmtId="0" fontId="11" fillId="0" borderId="0" xfId="0" applyFont="1" applyAlignment="1" applyProtection="1">
      <alignment horizontal="center" vertical="top" wrapText="1"/>
    </xf>
    <xf numFmtId="4" fontId="11" fillId="0" borderId="0" xfId="0" applyNumberFormat="1" applyFont="1" applyAlignment="1" applyProtection="1">
      <alignment horizontal="right" vertical="top" wrapText="1"/>
    </xf>
  </cellXfs>
  <cellStyles count="7">
    <cellStyle name="Moneda" xfId="1" builtinId="4"/>
    <cellStyle name="Moneda 2" xfId="5"/>
    <cellStyle name="Normal" xfId="0" builtinId="0"/>
    <cellStyle name="Normal 2" xfId="3"/>
    <cellStyle name="Normal 2 10 2" xfId="6"/>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3"/>
  <sheetViews>
    <sheetView tabSelected="1" view="pageBreakPreview" zoomScale="90" zoomScaleNormal="90" zoomScaleSheetLayoutView="90" zoomScalePageLayoutView="80" workbookViewId="0">
      <selection activeCell="H9" sqref="H9"/>
    </sheetView>
  </sheetViews>
  <sheetFormatPr baseColWidth="10" defaultRowHeight="12.75" x14ac:dyDescent="0.25"/>
  <cols>
    <col min="1" max="1" width="8.140625" style="43" customWidth="1"/>
    <col min="2" max="2" width="10.7109375" style="43" customWidth="1"/>
    <col min="3" max="3" width="45.7109375" style="43" customWidth="1"/>
    <col min="4" max="4" width="6.140625" style="76" customWidth="1"/>
    <col min="5" max="5" width="10.42578125" style="77" customWidth="1"/>
    <col min="6" max="6" width="14.28515625" style="74" customWidth="1"/>
    <col min="7" max="7" width="28.5703125" style="75" customWidth="1"/>
    <col min="8" max="8" width="24.85546875" style="5" customWidth="1"/>
    <col min="9" max="16384" width="11.42578125" style="43"/>
  </cols>
  <sheetData>
    <row r="1" spans="1:8" s="30" customFormat="1" ht="15" x14ac:dyDescent="0.25">
      <c r="A1" s="27"/>
      <c r="B1" s="27"/>
      <c r="C1" s="27"/>
      <c r="D1" s="27"/>
      <c r="E1" s="28"/>
      <c r="F1" s="29"/>
      <c r="G1" s="27"/>
      <c r="H1" s="1" t="s">
        <v>0</v>
      </c>
    </row>
    <row r="2" spans="1:8" s="30" customFormat="1" ht="15" x14ac:dyDescent="0.25">
      <c r="A2" s="31"/>
      <c r="B2" s="31"/>
      <c r="C2" s="31"/>
      <c r="D2" s="31"/>
      <c r="E2" s="28"/>
      <c r="F2" s="32"/>
      <c r="G2" s="33"/>
      <c r="H2" s="29"/>
    </row>
    <row r="3" spans="1:8" s="30" customFormat="1" ht="18.75" x14ac:dyDescent="0.25">
      <c r="A3" s="27"/>
      <c r="B3" s="27"/>
      <c r="C3" s="34" t="s">
        <v>1</v>
      </c>
      <c r="D3" s="34"/>
      <c r="E3" s="34"/>
      <c r="F3" s="34"/>
      <c r="G3" s="34"/>
      <c r="H3" s="34"/>
    </row>
    <row r="4" spans="1:8" s="30" customFormat="1" ht="15.75" x14ac:dyDescent="0.25">
      <c r="A4" s="27"/>
      <c r="B4" s="27"/>
      <c r="C4" s="35" t="s">
        <v>2</v>
      </c>
      <c r="D4" s="35"/>
      <c r="E4" s="35"/>
      <c r="F4" s="35"/>
      <c r="G4" s="35"/>
      <c r="H4" s="35"/>
    </row>
    <row r="5" spans="1:8" s="30" customFormat="1" ht="15.75" x14ac:dyDescent="0.25">
      <c r="A5" s="36"/>
      <c r="B5" s="36"/>
      <c r="C5" s="35" t="s">
        <v>3</v>
      </c>
      <c r="D5" s="35"/>
      <c r="E5" s="35"/>
      <c r="F5" s="35"/>
      <c r="G5" s="35"/>
      <c r="H5" s="35"/>
    </row>
    <row r="6" spans="1:8" s="30" customFormat="1" ht="15.75" x14ac:dyDescent="0.25">
      <c r="C6" s="37"/>
      <c r="D6" s="38"/>
      <c r="E6" s="39"/>
      <c r="F6" s="32"/>
      <c r="G6" s="40"/>
      <c r="H6" s="41"/>
    </row>
    <row r="7" spans="1:8" s="30" customFormat="1" ht="15.75" x14ac:dyDescent="0.25">
      <c r="C7" s="37"/>
      <c r="D7" s="38"/>
      <c r="E7" s="39"/>
      <c r="F7" s="32"/>
      <c r="G7" s="40"/>
      <c r="H7" s="42"/>
    </row>
    <row r="8" spans="1:8" s="30" customFormat="1" ht="15" customHeight="1" x14ac:dyDescent="0.25">
      <c r="A8" s="80"/>
      <c r="B8" s="26" t="s">
        <v>269</v>
      </c>
      <c r="C8" s="26"/>
      <c r="D8" s="26"/>
      <c r="E8" s="26"/>
      <c r="F8" s="26"/>
      <c r="G8" s="26"/>
      <c r="H8" s="2"/>
    </row>
    <row r="9" spans="1:8" s="30" customFormat="1" ht="15" customHeight="1" x14ac:dyDescent="0.25">
      <c r="A9" s="80"/>
      <c r="B9" s="26" t="s">
        <v>270</v>
      </c>
      <c r="C9" s="26"/>
      <c r="D9" s="26"/>
      <c r="E9" s="26"/>
      <c r="F9" s="26"/>
      <c r="G9" s="26"/>
      <c r="H9" s="2" t="s">
        <v>273</v>
      </c>
    </row>
    <row r="10" spans="1:8" s="30" customFormat="1" ht="15" customHeight="1" x14ac:dyDescent="0.25">
      <c r="A10" s="80"/>
      <c r="B10" s="26" t="s">
        <v>271</v>
      </c>
      <c r="C10" s="26"/>
      <c r="D10" s="26"/>
      <c r="E10" s="26"/>
      <c r="F10" s="26"/>
      <c r="G10" s="26"/>
      <c r="H10" s="2" t="s">
        <v>274</v>
      </c>
    </row>
    <row r="11" spans="1:8" s="30" customFormat="1" ht="15" x14ac:dyDescent="0.25">
      <c r="A11" s="80"/>
      <c r="B11" s="26" t="s">
        <v>137</v>
      </c>
      <c r="C11" s="26"/>
      <c r="D11" s="26"/>
      <c r="E11" s="26"/>
      <c r="F11" s="26"/>
      <c r="G11" s="2"/>
      <c r="H11" s="2"/>
    </row>
    <row r="12" spans="1:8" ht="15.75" thickBot="1" x14ac:dyDescent="0.3">
      <c r="A12" s="81"/>
      <c r="B12" s="81"/>
      <c r="C12" s="82"/>
      <c r="D12" s="81"/>
      <c r="E12" s="83"/>
      <c r="F12" s="84" t="s">
        <v>4</v>
      </c>
      <c r="G12" s="85" t="s">
        <v>275</v>
      </c>
      <c r="H12" s="86" t="s">
        <v>272</v>
      </c>
    </row>
    <row r="13" spans="1:8" ht="26.25" thickBot="1" x14ac:dyDescent="0.3">
      <c r="A13" s="44" t="s">
        <v>5</v>
      </c>
      <c r="B13" s="45" t="s">
        <v>6</v>
      </c>
      <c r="C13" s="45" t="s">
        <v>7</v>
      </c>
      <c r="D13" s="45" t="s">
        <v>8</v>
      </c>
      <c r="E13" s="4" t="s">
        <v>9</v>
      </c>
      <c r="F13" s="3" t="s">
        <v>10</v>
      </c>
      <c r="G13" s="4" t="s">
        <v>11</v>
      </c>
      <c r="H13" s="3" t="s">
        <v>12</v>
      </c>
    </row>
    <row r="14" spans="1:8" x14ac:dyDescent="0.25">
      <c r="A14" s="46"/>
      <c r="B14" s="46"/>
      <c r="C14" s="47"/>
      <c r="D14" s="48"/>
      <c r="E14" s="49"/>
      <c r="F14" s="5"/>
      <c r="G14" s="6"/>
    </row>
    <row r="15" spans="1:8" ht="15.75" x14ac:dyDescent="0.25">
      <c r="A15" s="50"/>
      <c r="B15" s="51" t="s">
        <v>13</v>
      </c>
      <c r="C15" s="52"/>
      <c r="D15" s="53"/>
      <c r="E15" s="54"/>
      <c r="F15" s="18"/>
      <c r="G15" s="19"/>
      <c r="H15" s="18"/>
    </row>
    <row r="16" spans="1:8" x14ac:dyDescent="0.25">
      <c r="A16" s="55"/>
      <c r="B16" s="56" t="s">
        <v>14</v>
      </c>
      <c r="C16" s="7"/>
      <c r="D16" s="57"/>
      <c r="E16" s="58"/>
      <c r="F16" s="7"/>
      <c r="G16" s="8"/>
      <c r="H16" s="8"/>
    </row>
    <row r="17" spans="1:12" x14ac:dyDescent="0.25">
      <c r="A17" s="59"/>
      <c r="B17" s="59"/>
      <c r="C17" s="60"/>
      <c r="D17" s="61"/>
      <c r="E17" s="62"/>
      <c r="F17" s="10"/>
      <c r="G17" s="11"/>
      <c r="H17" s="10"/>
      <c r="K17" s="62"/>
    </row>
    <row r="18" spans="1:12" s="64" customFormat="1" ht="96" x14ac:dyDescent="0.25">
      <c r="A18" s="87">
        <v>10</v>
      </c>
      <c r="B18" s="87" t="s">
        <v>15</v>
      </c>
      <c r="C18" s="88" t="s">
        <v>16</v>
      </c>
      <c r="D18" s="87" t="s">
        <v>17</v>
      </c>
      <c r="E18" s="89">
        <v>655</v>
      </c>
      <c r="F18" s="10"/>
      <c r="G18" s="13"/>
      <c r="H18" s="10">
        <f>F18*E18</f>
        <v>0</v>
      </c>
      <c r="K18" s="63"/>
    </row>
    <row r="19" spans="1:12" s="64" customFormat="1" ht="12" x14ac:dyDescent="0.25">
      <c r="A19" s="87"/>
      <c r="B19" s="87"/>
      <c r="C19" s="12"/>
      <c r="D19" s="87"/>
      <c r="E19" s="90"/>
      <c r="F19" s="10"/>
      <c r="G19" s="13"/>
      <c r="H19" s="10"/>
      <c r="K19" s="62"/>
    </row>
    <row r="20" spans="1:12" x14ac:dyDescent="0.25">
      <c r="A20" s="91"/>
      <c r="B20" s="92" t="s">
        <v>18</v>
      </c>
      <c r="C20" s="9"/>
      <c r="D20" s="93"/>
      <c r="E20" s="94"/>
      <c r="F20" s="7"/>
      <c r="G20" s="8"/>
      <c r="H20" s="7"/>
      <c r="K20" s="58"/>
      <c r="L20" s="64"/>
    </row>
    <row r="21" spans="1:12" s="64" customFormat="1" ht="12" x14ac:dyDescent="0.25">
      <c r="A21" s="87"/>
      <c r="B21" s="87"/>
      <c r="C21" s="12"/>
      <c r="D21" s="87"/>
      <c r="E21" s="90"/>
      <c r="F21" s="10"/>
      <c r="G21" s="13"/>
      <c r="H21" s="10"/>
      <c r="K21" s="62"/>
    </row>
    <row r="22" spans="1:12" s="64" customFormat="1" ht="60" x14ac:dyDescent="0.25">
      <c r="A22" s="87">
        <f>A18+10</f>
        <v>20</v>
      </c>
      <c r="B22" s="87" t="s">
        <v>139</v>
      </c>
      <c r="C22" s="88" t="s">
        <v>138</v>
      </c>
      <c r="D22" s="87" t="s">
        <v>19</v>
      </c>
      <c r="E22" s="89">
        <v>1</v>
      </c>
      <c r="F22" s="10"/>
      <c r="G22" s="13"/>
      <c r="H22" s="10">
        <f t="shared" ref="H22:H24" si="0">F22*E22</f>
        <v>0</v>
      </c>
      <c r="K22" s="63"/>
    </row>
    <row r="23" spans="1:12" s="64" customFormat="1" ht="12" x14ac:dyDescent="0.25">
      <c r="A23" s="87"/>
      <c r="B23" s="87"/>
      <c r="C23" s="12"/>
      <c r="D23" s="87"/>
      <c r="E23" s="90"/>
      <c r="F23" s="10"/>
      <c r="G23" s="13"/>
      <c r="H23" s="10"/>
      <c r="K23" s="62"/>
    </row>
    <row r="24" spans="1:12" s="64" customFormat="1" ht="48" x14ac:dyDescent="0.25">
      <c r="A24" s="87">
        <f>A22+10</f>
        <v>30</v>
      </c>
      <c r="B24" s="87" t="s">
        <v>21</v>
      </c>
      <c r="C24" s="88" t="s">
        <v>22</v>
      </c>
      <c r="D24" s="87" t="s">
        <v>19</v>
      </c>
      <c r="E24" s="89">
        <v>1</v>
      </c>
      <c r="F24" s="10"/>
      <c r="G24" s="13"/>
      <c r="H24" s="10">
        <f t="shared" si="0"/>
        <v>0</v>
      </c>
      <c r="K24" s="63"/>
    </row>
    <row r="25" spans="1:12" s="64" customFormat="1" ht="12" x14ac:dyDescent="0.25">
      <c r="A25" s="87"/>
      <c r="B25" s="87"/>
      <c r="C25" s="88"/>
      <c r="D25" s="87"/>
      <c r="E25" s="89"/>
      <c r="F25" s="10"/>
      <c r="G25" s="13"/>
      <c r="H25" s="10"/>
      <c r="K25" s="63"/>
    </row>
    <row r="26" spans="1:12" x14ac:dyDescent="0.25">
      <c r="A26" s="91"/>
      <c r="B26" s="92" t="s">
        <v>96</v>
      </c>
      <c r="C26" s="9"/>
      <c r="D26" s="93"/>
      <c r="E26" s="94"/>
      <c r="F26" s="7"/>
      <c r="G26" s="8"/>
      <c r="H26" s="8"/>
      <c r="K26" s="58"/>
      <c r="L26" s="64"/>
    </row>
    <row r="27" spans="1:12" s="64" customFormat="1" ht="12" x14ac:dyDescent="0.25">
      <c r="A27" s="87"/>
      <c r="B27" s="87"/>
      <c r="C27" s="88"/>
      <c r="D27" s="87"/>
      <c r="E27" s="90"/>
      <c r="F27" s="10"/>
      <c r="G27" s="13"/>
      <c r="H27" s="10"/>
      <c r="K27" s="62"/>
    </row>
    <row r="28" spans="1:12" s="64" customFormat="1" ht="96" x14ac:dyDescent="0.25">
      <c r="A28" s="87">
        <f>A24+10</f>
        <v>40</v>
      </c>
      <c r="B28" s="87">
        <v>12160001</v>
      </c>
      <c r="C28" s="95" t="s">
        <v>97</v>
      </c>
      <c r="D28" s="87" t="s">
        <v>17</v>
      </c>
      <c r="E28" s="89">
        <v>200</v>
      </c>
      <c r="F28" s="10"/>
      <c r="G28" s="13"/>
      <c r="H28" s="10">
        <f t="shared" ref="H28" si="1">F28*E28</f>
        <v>0</v>
      </c>
      <c r="K28" s="63"/>
    </row>
    <row r="29" spans="1:12" s="64" customFormat="1" ht="12" x14ac:dyDescent="0.25">
      <c r="A29" s="87"/>
      <c r="B29" s="87"/>
      <c r="C29" s="88"/>
      <c r="D29" s="87"/>
      <c r="E29" s="90"/>
      <c r="F29" s="10"/>
      <c r="G29" s="13"/>
      <c r="H29" s="10"/>
      <c r="K29" s="62"/>
    </row>
    <row r="30" spans="1:12" ht="15.75" x14ac:dyDescent="0.25">
      <c r="A30" s="96"/>
      <c r="B30" s="97" t="s">
        <v>23</v>
      </c>
      <c r="C30" s="98"/>
      <c r="D30" s="99"/>
      <c r="E30" s="100"/>
      <c r="F30" s="18"/>
      <c r="G30" s="19"/>
      <c r="H30" s="18"/>
      <c r="K30" s="54"/>
      <c r="L30" s="64"/>
    </row>
    <row r="31" spans="1:12" x14ac:dyDescent="0.25">
      <c r="A31" s="91"/>
      <c r="B31" s="92" t="s">
        <v>24</v>
      </c>
      <c r="C31" s="9"/>
      <c r="D31" s="93"/>
      <c r="E31" s="94"/>
      <c r="F31" s="7"/>
      <c r="G31" s="8"/>
      <c r="H31" s="8"/>
      <c r="K31" s="58"/>
      <c r="L31" s="64"/>
    </row>
    <row r="32" spans="1:12" s="64" customFormat="1" ht="12" x14ac:dyDescent="0.25">
      <c r="A32" s="87"/>
      <c r="B32" s="87"/>
      <c r="C32" s="88"/>
      <c r="D32" s="87"/>
      <c r="E32" s="90"/>
      <c r="F32" s="10"/>
      <c r="G32" s="13"/>
      <c r="H32" s="10"/>
      <c r="K32" s="62"/>
    </row>
    <row r="33" spans="1:12" s="64" customFormat="1" ht="48" x14ac:dyDescent="0.25">
      <c r="A33" s="87">
        <f>A28+10</f>
        <v>50</v>
      </c>
      <c r="B33" s="87">
        <v>14100003</v>
      </c>
      <c r="C33" s="88" t="s">
        <v>86</v>
      </c>
      <c r="D33" s="87" t="s">
        <v>17</v>
      </c>
      <c r="E33" s="89">
        <v>655</v>
      </c>
      <c r="F33" s="10"/>
      <c r="G33" s="13"/>
      <c r="H33" s="10">
        <f t="shared" ref="H33" si="2">F33*E33</f>
        <v>0</v>
      </c>
      <c r="K33" s="63"/>
    </row>
    <row r="34" spans="1:12" s="64" customFormat="1" ht="12" x14ac:dyDescent="0.25">
      <c r="A34" s="87"/>
      <c r="B34" s="87"/>
      <c r="C34" s="88"/>
      <c r="D34" s="87"/>
      <c r="E34" s="90"/>
      <c r="F34" s="10"/>
      <c r="G34" s="13"/>
      <c r="H34" s="10"/>
      <c r="K34" s="62"/>
    </row>
    <row r="35" spans="1:12" x14ac:dyDescent="0.25">
      <c r="A35" s="91"/>
      <c r="B35" s="92" t="s">
        <v>25</v>
      </c>
      <c r="C35" s="9"/>
      <c r="D35" s="93"/>
      <c r="E35" s="94"/>
      <c r="F35" s="7"/>
      <c r="G35" s="8"/>
      <c r="H35" s="7"/>
      <c r="K35" s="58"/>
      <c r="L35" s="64"/>
    </row>
    <row r="36" spans="1:12" s="64" customFormat="1" ht="12" x14ac:dyDescent="0.25">
      <c r="A36" s="87"/>
      <c r="B36" s="87"/>
      <c r="C36" s="88"/>
      <c r="D36" s="87"/>
      <c r="E36" s="90"/>
      <c r="F36" s="10"/>
      <c r="G36" s="13"/>
      <c r="H36" s="10"/>
      <c r="K36" s="62"/>
    </row>
    <row r="37" spans="1:12" s="65" customFormat="1" ht="60" x14ac:dyDescent="0.25">
      <c r="A37" s="101">
        <f>A33+10</f>
        <v>60</v>
      </c>
      <c r="B37" s="101">
        <v>14140014</v>
      </c>
      <c r="C37" s="102" t="s">
        <v>175</v>
      </c>
      <c r="D37" s="101" t="s">
        <v>26</v>
      </c>
      <c r="E37" s="89">
        <v>72.86</v>
      </c>
      <c r="F37" s="20"/>
      <c r="G37" s="21"/>
      <c r="H37" s="20">
        <f t="shared" ref="H37" si="3">F37*E37</f>
        <v>0</v>
      </c>
      <c r="K37" s="63"/>
      <c r="L37" s="64"/>
    </row>
    <row r="38" spans="1:12" s="65" customFormat="1" ht="12" x14ac:dyDescent="0.25">
      <c r="A38" s="101"/>
      <c r="B38" s="101"/>
      <c r="C38" s="102"/>
      <c r="D38" s="101"/>
      <c r="E38" s="89"/>
      <c r="F38" s="20"/>
      <c r="G38" s="21"/>
      <c r="H38" s="20"/>
      <c r="K38" s="63"/>
      <c r="L38" s="64"/>
    </row>
    <row r="39" spans="1:12" x14ac:dyDescent="0.25">
      <c r="A39" s="91"/>
      <c r="B39" s="92" t="s">
        <v>27</v>
      </c>
      <c r="C39" s="9"/>
      <c r="D39" s="93"/>
      <c r="E39" s="94"/>
      <c r="F39" s="7"/>
      <c r="G39" s="8"/>
      <c r="H39" s="7"/>
      <c r="K39" s="58"/>
      <c r="L39" s="64"/>
    </row>
    <row r="40" spans="1:12" s="64" customFormat="1" ht="12" x14ac:dyDescent="0.25">
      <c r="A40" s="87"/>
      <c r="B40" s="87"/>
      <c r="C40" s="88"/>
      <c r="D40" s="87"/>
      <c r="E40" s="90"/>
      <c r="F40" s="10"/>
      <c r="G40" s="13"/>
      <c r="H40" s="10"/>
      <c r="K40" s="62"/>
    </row>
    <row r="41" spans="1:12" s="65" customFormat="1" ht="72" x14ac:dyDescent="0.25">
      <c r="A41" s="101">
        <f>A37+10</f>
        <v>70</v>
      </c>
      <c r="B41" s="101">
        <v>14160005</v>
      </c>
      <c r="C41" s="102" t="s">
        <v>28</v>
      </c>
      <c r="D41" s="101" t="s">
        <v>26</v>
      </c>
      <c r="E41" s="89">
        <v>72.86</v>
      </c>
      <c r="F41" s="20"/>
      <c r="G41" s="21"/>
      <c r="H41" s="20">
        <f t="shared" ref="H41" si="4">F41*E41</f>
        <v>0</v>
      </c>
      <c r="K41" s="63"/>
      <c r="L41" s="64"/>
    </row>
    <row r="42" spans="1:12" s="65" customFormat="1" ht="12" x14ac:dyDescent="0.25">
      <c r="A42" s="101"/>
      <c r="B42" s="101"/>
      <c r="C42" s="102"/>
      <c r="D42" s="101"/>
      <c r="E42" s="89"/>
      <c r="F42" s="20"/>
      <c r="G42" s="21"/>
      <c r="H42" s="20"/>
      <c r="K42" s="63"/>
      <c r="L42" s="64"/>
    </row>
    <row r="43" spans="1:12" x14ac:dyDescent="0.25">
      <c r="A43" s="91"/>
      <c r="B43" s="92" t="s">
        <v>29</v>
      </c>
      <c r="C43" s="9"/>
      <c r="D43" s="93"/>
      <c r="E43" s="94"/>
      <c r="F43" s="7"/>
      <c r="G43" s="8"/>
      <c r="H43" s="7"/>
      <c r="K43" s="58"/>
      <c r="L43" s="64"/>
    </row>
    <row r="44" spans="1:12" s="67" customFormat="1" x14ac:dyDescent="0.25">
      <c r="A44" s="103"/>
      <c r="B44" s="104"/>
      <c r="C44" s="22"/>
      <c r="D44" s="105"/>
      <c r="E44" s="106"/>
      <c r="F44" s="16"/>
      <c r="G44" s="17"/>
      <c r="H44" s="16"/>
      <c r="K44" s="66"/>
      <c r="L44" s="64"/>
    </row>
    <row r="45" spans="1:12" s="64" customFormat="1" ht="60" x14ac:dyDescent="0.25">
      <c r="A45" s="87">
        <f>A41+10</f>
        <v>80</v>
      </c>
      <c r="B45" s="87" t="s">
        <v>92</v>
      </c>
      <c r="C45" s="88" t="s">
        <v>93</v>
      </c>
      <c r="D45" s="87" t="s">
        <v>26</v>
      </c>
      <c r="E45" s="89">
        <v>432</v>
      </c>
      <c r="F45" s="10"/>
      <c r="G45" s="13"/>
      <c r="H45" s="10">
        <f>F45*E45</f>
        <v>0</v>
      </c>
      <c r="K45" s="63"/>
    </row>
    <row r="46" spans="1:12" s="64" customFormat="1" ht="12" x14ac:dyDescent="0.25">
      <c r="A46" s="87"/>
      <c r="B46" s="87"/>
      <c r="C46" s="88"/>
      <c r="D46" s="87"/>
      <c r="E46" s="90"/>
      <c r="F46" s="10"/>
      <c r="G46" s="13"/>
      <c r="H46" s="10"/>
      <c r="K46" s="62"/>
    </row>
    <row r="47" spans="1:12" ht="15.75" x14ac:dyDescent="0.25">
      <c r="A47" s="96"/>
      <c r="B47" s="97" t="s">
        <v>30</v>
      </c>
      <c r="C47" s="98"/>
      <c r="D47" s="99"/>
      <c r="E47" s="100"/>
      <c r="F47" s="18"/>
      <c r="G47" s="19"/>
      <c r="H47" s="18"/>
      <c r="K47" s="54"/>
      <c r="L47" s="64"/>
    </row>
    <row r="48" spans="1:12" x14ac:dyDescent="0.25">
      <c r="A48" s="91"/>
      <c r="B48" s="107" t="s">
        <v>108</v>
      </c>
      <c r="C48" s="9"/>
      <c r="D48" s="93"/>
      <c r="E48" s="94"/>
      <c r="F48" s="7"/>
      <c r="G48" s="8"/>
      <c r="H48" s="7"/>
      <c r="K48" s="58"/>
      <c r="L48" s="64"/>
    </row>
    <row r="49" spans="1:12" s="67" customFormat="1" x14ac:dyDescent="0.25">
      <c r="A49" s="103"/>
      <c r="B49" s="104"/>
      <c r="C49" s="22"/>
      <c r="D49" s="105"/>
      <c r="E49" s="106"/>
      <c r="F49" s="16"/>
      <c r="G49" s="17"/>
      <c r="H49" s="16"/>
      <c r="K49" s="66"/>
      <c r="L49" s="64"/>
    </row>
    <row r="50" spans="1:12" s="67" customFormat="1" ht="60" x14ac:dyDescent="0.25">
      <c r="A50" s="87">
        <f>A45+10</f>
        <v>90</v>
      </c>
      <c r="B50" s="87"/>
      <c r="C50" s="88" t="s">
        <v>109</v>
      </c>
      <c r="D50" s="87" t="s">
        <v>17</v>
      </c>
      <c r="E50" s="89">
        <v>46.78</v>
      </c>
      <c r="F50" s="16"/>
      <c r="G50" s="17"/>
      <c r="H50" s="10">
        <f>F50*E50</f>
        <v>0</v>
      </c>
      <c r="K50" s="63"/>
      <c r="L50" s="64"/>
    </row>
    <row r="51" spans="1:12" s="67" customFormat="1" x14ac:dyDescent="0.25">
      <c r="A51" s="103"/>
      <c r="B51" s="104"/>
      <c r="C51" s="22"/>
      <c r="D51" s="105"/>
      <c r="E51" s="106"/>
      <c r="F51" s="16"/>
      <c r="G51" s="17"/>
      <c r="H51" s="16"/>
      <c r="K51" s="66"/>
      <c r="L51" s="64"/>
    </row>
    <row r="52" spans="1:12" x14ac:dyDescent="0.25">
      <c r="A52" s="91"/>
      <c r="B52" s="92" t="s">
        <v>31</v>
      </c>
      <c r="C52" s="9"/>
      <c r="D52" s="93"/>
      <c r="E52" s="94"/>
      <c r="F52" s="7"/>
      <c r="G52" s="8"/>
      <c r="H52" s="7"/>
      <c r="K52" s="58"/>
      <c r="L52" s="64"/>
    </row>
    <row r="53" spans="1:12" s="67" customFormat="1" x14ac:dyDescent="0.25">
      <c r="A53" s="103"/>
      <c r="B53" s="104"/>
      <c r="C53" s="22"/>
      <c r="D53" s="105"/>
      <c r="E53" s="106"/>
      <c r="F53" s="16"/>
      <c r="G53" s="17"/>
      <c r="H53" s="16"/>
      <c r="K53" s="66"/>
      <c r="L53" s="64"/>
    </row>
    <row r="54" spans="1:12" s="67" customFormat="1" ht="96" x14ac:dyDescent="0.25">
      <c r="A54" s="87">
        <f>A50+10</f>
        <v>100</v>
      </c>
      <c r="B54" s="87">
        <v>20140001</v>
      </c>
      <c r="C54" s="88" t="s">
        <v>98</v>
      </c>
      <c r="D54" s="87" t="s">
        <v>17</v>
      </c>
      <c r="E54" s="89">
        <v>25.63</v>
      </c>
      <c r="F54" s="16"/>
      <c r="G54" s="17"/>
      <c r="H54" s="10">
        <f>F54*E54</f>
        <v>0</v>
      </c>
      <c r="K54" s="63"/>
      <c r="L54" s="64"/>
    </row>
    <row r="55" spans="1:12" s="67" customFormat="1" x14ac:dyDescent="0.25">
      <c r="A55" s="103"/>
      <c r="B55" s="104"/>
      <c r="C55" s="22"/>
      <c r="D55" s="105"/>
      <c r="E55" s="106"/>
      <c r="F55" s="16"/>
      <c r="G55" s="17"/>
      <c r="H55" s="16"/>
      <c r="K55" s="66"/>
      <c r="L55" s="64"/>
    </row>
    <row r="56" spans="1:12" s="67" customFormat="1" ht="84" x14ac:dyDescent="0.25">
      <c r="A56" s="87">
        <f>A54+10</f>
        <v>110</v>
      </c>
      <c r="B56" s="87">
        <v>20140002</v>
      </c>
      <c r="C56" s="88" t="s">
        <v>99</v>
      </c>
      <c r="D56" s="87" t="s">
        <v>32</v>
      </c>
      <c r="E56" s="89">
        <v>643.70000000000005</v>
      </c>
      <c r="F56" s="16"/>
      <c r="G56" s="17"/>
      <c r="H56" s="10">
        <f>F56*E56</f>
        <v>0</v>
      </c>
      <c r="K56" s="63"/>
      <c r="L56" s="64"/>
    </row>
    <row r="57" spans="1:12" s="67" customFormat="1" x14ac:dyDescent="0.25">
      <c r="A57" s="103"/>
      <c r="B57" s="104"/>
      <c r="C57" s="22"/>
      <c r="D57" s="105"/>
      <c r="E57" s="106"/>
      <c r="F57" s="16"/>
      <c r="G57" s="17"/>
      <c r="H57" s="16"/>
      <c r="K57" s="66"/>
      <c r="L57" s="64"/>
    </row>
    <row r="58" spans="1:12" s="67" customFormat="1" ht="72" x14ac:dyDescent="0.25">
      <c r="A58" s="87">
        <f>A56+10</f>
        <v>120</v>
      </c>
      <c r="B58" s="87">
        <v>20140003</v>
      </c>
      <c r="C58" s="88" t="s">
        <v>100</v>
      </c>
      <c r="D58" s="87" t="s">
        <v>26</v>
      </c>
      <c r="E58" s="89">
        <v>11</v>
      </c>
      <c r="F58" s="16"/>
      <c r="G58" s="17"/>
      <c r="H58" s="10">
        <f>F58*E58</f>
        <v>0</v>
      </c>
      <c r="K58" s="63"/>
      <c r="L58" s="64"/>
    </row>
    <row r="59" spans="1:12" s="67" customFormat="1" x14ac:dyDescent="0.25">
      <c r="A59" s="103"/>
      <c r="B59" s="104"/>
      <c r="C59" s="22"/>
      <c r="D59" s="105"/>
      <c r="E59" s="106"/>
      <c r="F59" s="16"/>
      <c r="G59" s="17"/>
      <c r="H59" s="16"/>
      <c r="K59" s="66"/>
      <c r="L59" s="64"/>
    </row>
    <row r="60" spans="1:12" s="65" customFormat="1" ht="96" x14ac:dyDescent="0.25">
      <c r="A60" s="101">
        <f>A58+10</f>
        <v>130</v>
      </c>
      <c r="B60" s="101" t="s">
        <v>34</v>
      </c>
      <c r="C60" s="102" t="s">
        <v>35</v>
      </c>
      <c r="D60" s="101" t="s">
        <v>17</v>
      </c>
      <c r="E60" s="89">
        <v>53.4</v>
      </c>
      <c r="F60" s="20"/>
      <c r="G60" s="21"/>
      <c r="H60" s="20">
        <f t="shared" ref="H60" si="5">F60*E60</f>
        <v>0</v>
      </c>
      <c r="K60" s="63"/>
      <c r="L60" s="64"/>
    </row>
    <row r="61" spans="1:12" s="65" customFormat="1" ht="12" x14ac:dyDescent="0.25">
      <c r="A61" s="101"/>
      <c r="B61" s="101"/>
      <c r="C61" s="102"/>
      <c r="D61" s="101"/>
      <c r="E61" s="89"/>
      <c r="F61" s="20"/>
      <c r="G61" s="21"/>
      <c r="H61" s="20"/>
      <c r="K61" s="63"/>
      <c r="L61" s="64"/>
    </row>
    <row r="62" spans="1:12" s="65" customFormat="1" ht="84" x14ac:dyDescent="0.25">
      <c r="A62" s="101">
        <f>A60+10</f>
        <v>140</v>
      </c>
      <c r="B62" s="101" t="s">
        <v>36</v>
      </c>
      <c r="C62" s="102" t="s">
        <v>37</v>
      </c>
      <c r="D62" s="101" t="s">
        <v>32</v>
      </c>
      <c r="E62" s="89">
        <v>833.17</v>
      </c>
      <c r="F62" s="20"/>
      <c r="G62" s="21"/>
      <c r="H62" s="20">
        <f t="shared" ref="H62" si="6">F62*E62</f>
        <v>0</v>
      </c>
      <c r="K62" s="63"/>
      <c r="L62" s="64"/>
    </row>
    <row r="63" spans="1:12" s="65" customFormat="1" ht="12" x14ac:dyDescent="0.25">
      <c r="A63" s="101"/>
      <c r="B63" s="101"/>
      <c r="C63" s="102"/>
      <c r="D63" s="101"/>
      <c r="E63" s="89"/>
      <c r="F63" s="20"/>
      <c r="G63" s="21"/>
      <c r="H63" s="20"/>
      <c r="K63" s="63"/>
      <c r="L63" s="64"/>
    </row>
    <row r="64" spans="1:12" s="65" customFormat="1" ht="72" x14ac:dyDescent="0.25">
      <c r="A64" s="101">
        <f>A62+10</f>
        <v>150</v>
      </c>
      <c r="B64" s="101" t="s">
        <v>38</v>
      </c>
      <c r="C64" s="102" t="s">
        <v>39</v>
      </c>
      <c r="D64" s="101" t="s">
        <v>26</v>
      </c>
      <c r="E64" s="89">
        <v>8</v>
      </c>
      <c r="F64" s="20"/>
      <c r="G64" s="21"/>
      <c r="H64" s="20">
        <f t="shared" ref="H64" si="7">F64*E64</f>
        <v>0</v>
      </c>
      <c r="K64" s="63"/>
      <c r="L64" s="64"/>
    </row>
    <row r="65" spans="1:12" s="65" customFormat="1" ht="12" x14ac:dyDescent="0.25">
      <c r="A65" s="101"/>
      <c r="B65" s="101"/>
      <c r="C65" s="102"/>
      <c r="D65" s="101"/>
      <c r="E65" s="89"/>
      <c r="F65" s="20"/>
      <c r="G65" s="21"/>
      <c r="H65" s="20"/>
      <c r="K65" s="63"/>
      <c r="L65" s="64"/>
    </row>
    <row r="66" spans="1:12" x14ac:dyDescent="0.25">
      <c r="A66" s="91"/>
      <c r="B66" s="107" t="s">
        <v>102</v>
      </c>
      <c r="C66" s="9"/>
      <c r="D66" s="93"/>
      <c r="E66" s="94"/>
      <c r="F66" s="7"/>
      <c r="G66" s="8"/>
      <c r="H66" s="8"/>
      <c r="K66" s="58"/>
      <c r="L66" s="64"/>
    </row>
    <row r="67" spans="1:12" s="65" customFormat="1" ht="12" x14ac:dyDescent="0.25">
      <c r="A67" s="101"/>
      <c r="B67" s="101"/>
      <c r="C67" s="102"/>
      <c r="D67" s="101"/>
      <c r="E67" s="89"/>
      <c r="F67" s="20"/>
      <c r="G67" s="21"/>
      <c r="H67" s="20"/>
      <c r="K67" s="63"/>
      <c r="L67" s="64"/>
    </row>
    <row r="68" spans="1:12" s="65" customFormat="1" ht="72" x14ac:dyDescent="0.25">
      <c r="A68" s="101">
        <f>A64+10</f>
        <v>160</v>
      </c>
      <c r="B68" s="101">
        <v>20160002</v>
      </c>
      <c r="C68" s="102" t="s">
        <v>101</v>
      </c>
      <c r="D68" s="101" t="s">
        <v>32</v>
      </c>
      <c r="E68" s="89">
        <v>415</v>
      </c>
      <c r="F68" s="20"/>
      <c r="G68" s="21"/>
      <c r="H68" s="20">
        <f t="shared" ref="H68" si="8">F68*E68</f>
        <v>0</v>
      </c>
      <c r="K68" s="63"/>
      <c r="L68" s="64"/>
    </row>
    <row r="69" spans="1:12" s="65" customFormat="1" ht="12" x14ac:dyDescent="0.25">
      <c r="A69" s="101"/>
      <c r="B69" s="101"/>
      <c r="C69" s="102"/>
      <c r="D69" s="101"/>
      <c r="E69" s="89"/>
      <c r="F69" s="20"/>
      <c r="G69" s="21"/>
      <c r="H69" s="20"/>
      <c r="K69" s="63"/>
      <c r="L69" s="64"/>
    </row>
    <row r="70" spans="1:12" s="65" customFormat="1" ht="84" x14ac:dyDescent="0.25">
      <c r="A70" s="101">
        <f>A68+10</f>
        <v>170</v>
      </c>
      <c r="B70" s="101">
        <v>20160003</v>
      </c>
      <c r="C70" s="102" t="s">
        <v>110</v>
      </c>
      <c r="D70" s="101" t="s">
        <v>26</v>
      </c>
      <c r="E70" s="89">
        <v>2.8</v>
      </c>
      <c r="F70" s="20"/>
      <c r="G70" s="21"/>
      <c r="H70" s="20">
        <f t="shared" ref="H70" si="9">F70*E70</f>
        <v>0</v>
      </c>
      <c r="K70" s="63"/>
      <c r="L70" s="64"/>
    </row>
    <row r="71" spans="1:12" s="65" customFormat="1" ht="12" x14ac:dyDescent="0.25">
      <c r="A71" s="101"/>
      <c r="B71" s="101"/>
      <c r="C71" s="102"/>
      <c r="D71" s="101"/>
      <c r="E71" s="89"/>
      <c r="F71" s="20"/>
      <c r="G71" s="21"/>
      <c r="H71" s="20"/>
      <c r="K71" s="63"/>
      <c r="L71" s="64"/>
    </row>
    <row r="72" spans="1:12" s="65" customFormat="1" ht="96" x14ac:dyDescent="0.25">
      <c r="A72" s="101">
        <f>A70+10</f>
        <v>180</v>
      </c>
      <c r="B72" s="101">
        <v>20160004</v>
      </c>
      <c r="C72" s="102" t="s">
        <v>103</v>
      </c>
      <c r="D72" s="101" t="s">
        <v>17</v>
      </c>
      <c r="E72" s="89">
        <v>32.770000000000003</v>
      </c>
      <c r="F72" s="20"/>
      <c r="G72" s="21"/>
      <c r="H72" s="20">
        <f t="shared" ref="H72" si="10">F72*E72</f>
        <v>0</v>
      </c>
      <c r="K72" s="63"/>
      <c r="L72" s="64"/>
    </row>
    <row r="73" spans="1:12" s="65" customFormat="1" ht="12" x14ac:dyDescent="0.25">
      <c r="A73" s="101"/>
      <c r="B73" s="101"/>
      <c r="C73" s="102"/>
      <c r="D73" s="101"/>
      <c r="E73" s="89"/>
      <c r="F73" s="20"/>
      <c r="G73" s="21"/>
      <c r="H73" s="20"/>
      <c r="K73" s="63"/>
      <c r="L73" s="64"/>
    </row>
    <row r="74" spans="1:12" ht="15.75" x14ac:dyDescent="0.25">
      <c r="A74" s="96"/>
      <c r="B74" s="97" t="s">
        <v>33</v>
      </c>
      <c r="C74" s="98"/>
      <c r="D74" s="99"/>
      <c r="E74" s="100"/>
      <c r="F74" s="18"/>
      <c r="G74" s="19"/>
      <c r="H74" s="18"/>
      <c r="K74" s="54"/>
      <c r="L74" s="64"/>
    </row>
    <row r="75" spans="1:12" x14ac:dyDescent="0.25">
      <c r="A75" s="91"/>
      <c r="B75" s="107" t="s">
        <v>111</v>
      </c>
      <c r="C75" s="9"/>
      <c r="D75" s="93"/>
      <c r="E75" s="94"/>
      <c r="F75" s="7"/>
      <c r="G75" s="8"/>
      <c r="H75" s="8"/>
      <c r="K75" s="58"/>
      <c r="L75" s="64"/>
    </row>
    <row r="76" spans="1:12" s="64" customFormat="1" ht="12" x14ac:dyDescent="0.25">
      <c r="A76" s="87"/>
      <c r="B76" s="87"/>
      <c r="C76" s="88"/>
      <c r="D76" s="87"/>
      <c r="E76" s="90"/>
      <c r="F76" s="10"/>
      <c r="G76" s="13"/>
      <c r="H76" s="10"/>
      <c r="K76" s="62"/>
    </row>
    <row r="77" spans="1:12" s="65" customFormat="1" ht="108" x14ac:dyDescent="0.25">
      <c r="A77" s="101">
        <f>A72+10</f>
        <v>190</v>
      </c>
      <c r="B77" s="101" t="s">
        <v>112</v>
      </c>
      <c r="C77" s="102" t="s">
        <v>113</v>
      </c>
      <c r="D77" s="101" t="s">
        <v>17</v>
      </c>
      <c r="E77" s="89">
        <v>73.44</v>
      </c>
      <c r="F77" s="20"/>
      <c r="G77" s="21"/>
      <c r="H77" s="20">
        <f t="shared" ref="H77" si="11">F77*E77</f>
        <v>0</v>
      </c>
      <c r="K77" s="63"/>
      <c r="L77" s="64"/>
    </row>
    <row r="78" spans="1:12" s="65" customFormat="1" ht="12" x14ac:dyDescent="0.25">
      <c r="A78" s="101"/>
      <c r="B78" s="101"/>
      <c r="C78" s="102"/>
      <c r="D78" s="101"/>
      <c r="E78" s="89"/>
      <c r="F78" s="20"/>
      <c r="G78" s="21"/>
      <c r="H78" s="20"/>
      <c r="K78" s="63"/>
      <c r="L78" s="64"/>
    </row>
    <row r="79" spans="1:12" s="65" customFormat="1" ht="84" x14ac:dyDescent="0.25">
      <c r="A79" s="101">
        <f>A77+10</f>
        <v>200</v>
      </c>
      <c r="B79" s="101" t="s">
        <v>114</v>
      </c>
      <c r="C79" s="102" t="s">
        <v>115</v>
      </c>
      <c r="D79" s="101" t="s">
        <v>32</v>
      </c>
      <c r="E79" s="89">
        <v>773.4</v>
      </c>
      <c r="F79" s="20"/>
      <c r="G79" s="21"/>
      <c r="H79" s="20">
        <f t="shared" ref="H79" si="12">F79*E79</f>
        <v>0</v>
      </c>
      <c r="K79" s="63"/>
      <c r="L79" s="64"/>
    </row>
    <row r="80" spans="1:12" s="65" customFormat="1" ht="12" x14ac:dyDescent="0.25">
      <c r="A80" s="101"/>
      <c r="B80" s="101"/>
      <c r="C80" s="102"/>
      <c r="D80" s="101"/>
      <c r="E80" s="89"/>
      <c r="F80" s="20"/>
      <c r="G80" s="21"/>
      <c r="H80" s="20"/>
      <c r="K80" s="63"/>
      <c r="L80" s="64"/>
    </row>
    <row r="81" spans="1:12" s="65" customFormat="1" ht="84" x14ac:dyDescent="0.25">
      <c r="A81" s="101">
        <f>A79+10</f>
        <v>210</v>
      </c>
      <c r="B81" s="101" t="s">
        <v>116</v>
      </c>
      <c r="C81" s="102" t="s">
        <v>117</v>
      </c>
      <c r="D81" s="101" t="s">
        <v>26</v>
      </c>
      <c r="E81" s="89">
        <v>5.5</v>
      </c>
      <c r="F81" s="20"/>
      <c r="G81" s="21"/>
      <c r="H81" s="20">
        <f t="shared" ref="H81" si="13">F81*E81</f>
        <v>0</v>
      </c>
      <c r="K81" s="63"/>
      <c r="L81" s="64"/>
    </row>
    <row r="82" spans="1:12" s="64" customFormat="1" ht="12" x14ac:dyDescent="0.25">
      <c r="A82" s="87"/>
      <c r="B82" s="87"/>
      <c r="C82" s="88"/>
      <c r="D82" s="87"/>
      <c r="E82" s="90"/>
      <c r="F82" s="10"/>
      <c r="G82" s="13"/>
      <c r="H82" s="10"/>
      <c r="K82" s="62"/>
    </row>
    <row r="83" spans="1:12" x14ac:dyDescent="0.25">
      <c r="A83" s="91"/>
      <c r="B83" s="107" t="s">
        <v>118</v>
      </c>
      <c r="C83" s="9"/>
      <c r="D83" s="93"/>
      <c r="E83" s="94"/>
      <c r="F83" s="7"/>
      <c r="G83" s="8"/>
      <c r="H83" s="7"/>
      <c r="K83" s="58"/>
      <c r="L83" s="64"/>
    </row>
    <row r="84" spans="1:12" s="64" customFormat="1" ht="12" x14ac:dyDescent="0.25">
      <c r="A84" s="87"/>
      <c r="B84" s="87"/>
      <c r="C84" s="88"/>
      <c r="D84" s="87"/>
      <c r="E84" s="90"/>
      <c r="F84" s="10"/>
      <c r="G84" s="13"/>
      <c r="H84" s="10"/>
      <c r="K84" s="62"/>
    </row>
    <row r="85" spans="1:12" s="64" customFormat="1" ht="108" x14ac:dyDescent="0.25">
      <c r="A85" s="87">
        <f>A81+10</f>
        <v>220</v>
      </c>
      <c r="B85" s="87">
        <v>22260001</v>
      </c>
      <c r="C85" s="88" t="s">
        <v>119</v>
      </c>
      <c r="D85" s="87" t="s">
        <v>17</v>
      </c>
      <c r="E85" s="89">
        <v>229.2</v>
      </c>
      <c r="F85" s="10"/>
      <c r="G85" s="13"/>
      <c r="H85" s="10">
        <f t="shared" ref="H85" si="14">F85*E85</f>
        <v>0</v>
      </c>
      <c r="K85" s="63"/>
    </row>
    <row r="86" spans="1:12" s="64" customFormat="1" ht="12" x14ac:dyDescent="0.25">
      <c r="A86" s="87"/>
      <c r="B86" s="87"/>
      <c r="C86" s="88"/>
      <c r="D86" s="87"/>
      <c r="E86" s="90"/>
      <c r="F86" s="10"/>
      <c r="G86" s="13"/>
      <c r="H86" s="10"/>
      <c r="K86" s="62"/>
    </row>
    <row r="87" spans="1:12" s="64" customFormat="1" ht="84" x14ac:dyDescent="0.25">
      <c r="A87" s="87">
        <f>A85+10</f>
        <v>230</v>
      </c>
      <c r="B87" s="87" t="s">
        <v>120</v>
      </c>
      <c r="C87" s="88" t="s">
        <v>121</v>
      </c>
      <c r="D87" s="87" t="s">
        <v>32</v>
      </c>
      <c r="E87" s="108">
        <v>2545</v>
      </c>
      <c r="F87" s="10"/>
      <c r="G87" s="13"/>
      <c r="H87" s="10">
        <f t="shared" ref="H87" si="15">F87*E87</f>
        <v>0</v>
      </c>
      <c r="K87" s="68"/>
    </row>
    <row r="88" spans="1:12" s="64" customFormat="1" ht="12" x14ac:dyDescent="0.25">
      <c r="A88" s="87"/>
      <c r="B88" s="87"/>
      <c r="C88" s="88"/>
      <c r="D88" s="87"/>
      <c r="E88" s="90"/>
      <c r="F88" s="10"/>
      <c r="G88" s="13"/>
      <c r="H88" s="10"/>
      <c r="K88" s="62"/>
    </row>
    <row r="89" spans="1:12" s="64" customFormat="1" ht="72" x14ac:dyDescent="0.25">
      <c r="A89" s="87">
        <f>A87+10</f>
        <v>240</v>
      </c>
      <c r="B89" s="87" t="s">
        <v>122</v>
      </c>
      <c r="C89" s="88" t="s">
        <v>123</v>
      </c>
      <c r="D89" s="87" t="s">
        <v>26</v>
      </c>
      <c r="E89" s="89">
        <v>23.3</v>
      </c>
      <c r="F89" s="10"/>
      <c r="G89" s="13"/>
      <c r="H89" s="10">
        <f t="shared" ref="H89:H91" si="16">F89*E89</f>
        <v>0</v>
      </c>
      <c r="K89" s="63"/>
    </row>
    <row r="90" spans="1:12" s="64" customFormat="1" ht="12" x14ac:dyDescent="0.25">
      <c r="A90" s="87"/>
      <c r="B90" s="87"/>
      <c r="C90" s="88"/>
      <c r="D90" s="87"/>
      <c r="E90" s="90"/>
      <c r="F90" s="10"/>
      <c r="G90" s="13"/>
      <c r="H90" s="10"/>
      <c r="K90" s="62"/>
    </row>
    <row r="91" spans="1:12" s="64" customFormat="1" ht="60" x14ac:dyDescent="0.25">
      <c r="A91" s="87">
        <f t="shared" ref="A91" si="17">A89+10</f>
        <v>250</v>
      </c>
      <c r="B91" s="87"/>
      <c r="C91" s="88" t="s">
        <v>210</v>
      </c>
      <c r="D91" s="87" t="s">
        <v>19</v>
      </c>
      <c r="E91" s="90">
        <v>2062</v>
      </c>
      <c r="F91" s="10"/>
      <c r="G91" s="13"/>
      <c r="H91" s="10">
        <f t="shared" si="16"/>
        <v>0</v>
      </c>
      <c r="K91" s="62"/>
    </row>
    <row r="92" spans="1:12" s="64" customFormat="1" ht="12" x14ac:dyDescent="0.25">
      <c r="A92" s="87"/>
      <c r="B92" s="87"/>
      <c r="C92" s="88"/>
      <c r="D92" s="87"/>
      <c r="E92" s="90"/>
      <c r="F92" s="10"/>
      <c r="G92" s="13"/>
      <c r="H92" s="10"/>
      <c r="K92" s="62"/>
    </row>
    <row r="93" spans="1:12" ht="15.75" x14ac:dyDescent="0.25">
      <c r="A93" s="96"/>
      <c r="B93" s="97" t="s">
        <v>41</v>
      </c>
      <c r="C93" s="98"/>
      <c r="D93" s="99"/>
      <c r="E93" s="100"/>
      <c r="F93" s="18"/>
      <c r="G93" s="19"/>
      <c r="H93" s="18"/>
      <c r="K93" s="54"/>
      <c r="L93" s="64"/>
    </row>
    <row r="94" spans="1:12" x14ac:dyDescent="0.25">
      <c r="A94" s="91"/>
      <c r="B94" s="92" t="s">
        <v>94</v>
      </c>
      <c r="C94" s="9"/>
      <c r="D94" s="93"/>
      <c r="E94" s="94"/>
      <c r="F94" s="7"/>
      <c r="G94" s="8"/>
      <c r="H94" s="8"/>
      <c r="K94" s="58"/>
      <c r="L94" s="64"/>
    </row>
    <row r="95" spans="1:12" s="67" customFormat="1" x14ac:dyDescent="0.25">
      <c r="A95" s="103"/>
      <c r="B95" s="104"/>
      <c r="C95" s="22"/>
      <c r="D95" s="105"/>
      <c r="E95" s="106"/>
      <c r="F95" s="16"/>
      <c r="G95" s="17"/>
      <c r="H95" s="17"/>
      <c r="K95" s="66"/>
      <c r="L95" s="64"/>
    </row>
    <row r="96" spans="1:12" s="67" customFormat="1" ht="120" x14ac:dyDescent="0.25">
      <c r="A96" s="87">
        <f>A91+10</f>
        <v>260</v>
      </c>
      <c r="B96" s="87">
        <v>24100001</v>
      </c>
      <c r="C96" s="88" t="s">
        <v>95</v>
      </c>
      <c r="D96" s="87" t="s">
        <v>17</v>
      </c>
      <c r="E96" s="89">
        <v>144.54</v>
      </c>
      <c r="F96" s="16"/>
      <c r="G96" s="17"/>
      <c r="H96" s="10">
        <f t="shared" ref="H96" si="18">F96*E96</f>
        <v>0</v>
      </c>
      <c r="K96" s="63"/>
      <c r="L96" s="64"/>
    </row>
    <row r="97" spans="1:12" s="67" customFormat="1" x14ac:dyDescent="0.25">
      <c r="A97" s="103"/>
      <c r="B97" s="104"/>
      <c r="C97" s="22"/>
      <c r="D97" s="105"/>
      <c r="E97" s="106"/>
      <c r="F97" s="16"/>
      <c r="G97" s="17"/>
      <c r="H97" s="17"/>
      <c r="K97" s="66"/>
      <c r="L97" s="64"/>
    </row>
    <row r="98" spans="1:12" x14ac:dyDescent="0.25">
      <c r="A98" s="91"/>
      <c r="B98" s="107" t="s">
        <v>40</v>
      </c>
      <c r="C98" s="9"/>
      <c r="D98" s="93"/>
      <c r="E98" s="94"/>
      <c r="F98" s="7"/>
      <c r="G98" s="8"/>
      <c r="H98" s="8"/>
      <c r="K98" s="58"/>
      <c r="L98" s="64"/>
    </row>
    <row r="99" spans="1:12" s="64" customFormat="1" ht="12" x14ac:dyDescent="0.25">
      <c r="A99" s="87"/>
      <c r="B99" s="87"/>
      <c r="C99" s="88"/>
      <c r="D99" s="87"/>
      <c r="E99" s="90"/>
      <c r="F99" s="10"/>
      <c r="G99" s="13"/>
      <c r="H99" s="10"/>
      <c r="K99" s="62"/>
    </row>
    <row r="100" spans="1:12" s="64" customFormat="1" ht="144" x14ac:dyDescent="0.25">
      <c r="A100" s="87">
        <f>A96+10</f>
        <v>270</v>
      </c>
      <c r="B100" s="87">
        <v>24140021</v>
      </c>
      <c r="C100" s="88" t="s">
        <v>42</v>
      </c>
      <c r="D100" s="87" t="s">
        <v>17</v>
      </c>
      <c r="E100" s="89">
        <v>191</v>
      </c>
      <c r="F100" s="10"/>
      <c r="G100" s="13"/>
      <c r="H100" s="10">
        <f t="shared" ref="H100" si="19">F100*E100</f>
        <v>0</v>
      </c>
      <c r="K100" s="63"/>
    </row>
    <row r="101" spans="1:12" s="64" customFormat="1" ht="12" x14ac:dyDescent="0.25">
      <c r="A101" s="87"/>
      <c r="B101" s="87"/>
      <c r="C101" s="88"/>
      <c r="D101" s="87"/>
      <c r="E101" s="90"/>
      <c r="F101" s="10"/>
      <c r="G101" s="13"/>
      <c r="H101" s="10"/>
      <c r="K101" s="62"/>
    </row>
    <row r="102" spans="1:12" x14ac:dyDescent="0.25">
      <c r="A102" s="91"/>
      <c r="B102" s="92" t="s">
        <v>43</v>
      </c>
      <c r="C102" s="9"/>
      <c r="D102" s="93"/>
      <c r="E102" s="94"/>
      <c r="F102" s="7"/>
      <c r="G102" s="8"/>
      <c r="H102" s="7"/>
      <c r="K102" s="58"/>
      <c r="L102" s="64"/>
    </row>
    <row r="103" spans="1:12" s="64" customFormat="1" ht="12" x14ac:dyDescent="0.25">
      <c r="A103" s="87"/>
      <c r="B103" s="87"/>
      <c r="C103" s="88"/>
      <c r="D103" s="87"/>
      <c r="E103" s="90"/>
      <c r="F103" s="10"/>
      <c r="G103" s="13"/>
      <c r="H103" s="10"/>
      <c r="K103" s="62"/>
    </row>
    <row r="104" spans="1:12" s="64" customFormat="1" ht="84" x14ac:dyDescent="0.25">
      <c r="A104" s="87">
        <f>A100+10</f>
        <v>280</v>
      </c>
      <c r="B104" s="87" t="s">
        <v>44</v>
      </c>
      <c r="C104" s="88" t="s">
        <v>45</v>
      </c>
      <c r="D104" s="87" t="s">
        <v>20</v>
      </c>
      <c r="E104" s="89">
        <v>25.2</v>
      </c>
      <c r="F104" s="10"/>
      <c r="G104" s="13"/>
      <c r="H104" s="10">
        <f t="shared" ref="H104" si="20">F104*E104</f>
        <v>0</v>
      </c>
      <c r="K104" s="63"/>
    </row>
    <row r="105" spans="1:12" s="64" customFormat="1" ht="12" x14ac:dyDescent="0.25">
      <c r="A105" s="87"/>
      <c r="B105" s="87"/>
      <c r="C105" s="88"/>
      <c r="D105" s="87"/>
      <c r="E105" s="89"/>
      <c r="F105" s="10"/>
      <c r="G105" s="13"/>
      <c r="H105" s="10"/>
      <c r="K105" s="63"/>
    </row>
    <row r="106" spans="1:12" s="64" customFormat="1" ht="96" x14ac:dyDescent="0.25">
      <c r="A106" s="87">
        <f>A104+10</f>
        <v>290</v>
      </c>
      <c r="B106" s="87" t="s">
        <v>46</v>
      </c>
      <c r="C106" s="88" t="s">
        <v>47</v>
      </c>
      <c r="D106" s="87" t="s">
        <v>20</v>
      </c>
      <c r="E106" s="89">
        <v>54</v>
      </c>
      <c r="F106" s="10"/>
      <c r="G106" s="13"/>
      <c r="H106" s="10">
        <f t="shared" ref="H106" si="21">F106*E106</f>
        <v>0</v>
      </c>
      <c r="K106" s="63"/>
    </row>
    <row r="107" spans="1:12" s="64" customFormat="1" ht="12" x14ac:dyDescent="0.25">
      <c r="A107" s="87"/>
      <c r="B107" s="87"/>
      <c r="C107" s="88"/>
      <c r="D107" s="87"/>
      <c r="E107" s="90"/>
      <c r="F107" s="10"/>
      <c r="G107" s="13"/>
      <c r="H107" s="10"/>
      <c r="K107" s="62"/>
    </row>
    <row r="108" spans="1:12" s="64" customFormat="1" ht="96" x14ac:dyDescent="0.25">
      <c r="A108" s="87">
        <f>A106+10</f>
        <v>300</v>
      </c>
      <c r="B108" s="87"/>
      <c r="C108" s="88" t="s">
        <v>140</v>
      </c>
      <c r="D108" s="87" t="s">
        <v>20</v>
      </c>
      <c r="E108" s="89">
        <v>17.899999999999999</v>
      </c>
      <c r="F108" s="10"/>
      <c r="G108" s="13"/>
      <c r="H108" s="10">
        <f t="shared" ref="H108" si="22">F108*E108</f>
        <v>0</v>
      </c>
      <c r="K108" s="63"/>
    </row>
    <row r="109" spans="1:12" s="64" customFormat="1" ht="12" x14ac:dyDescent="0.25">
      <c r="A109" s="87"/>
      <c r="B109" s="87"/>
      <c r="C109" s="88"/>
      <c r="D109" s="87"/>
      <c r="E109" s="90"/>
      <c r="F109" s="10"/>
      <c r="G109" s="13"/>
      <c r="H109" s="10"/>
      <c r="K109" s="62"/>
    </row>
    <row r="110" spans="1:12" s="64" customFormat="1" ht="84" x14ac:dyDescent="0.25">
      <c r="A110" s="87">
        <f>A108+10</f>
        <v>310</v>
      </c>
      <c r="B110" s="87" t="s">
        <v>48</v>
      </c>
      <c r="C110" s="88" t="s">
        <v>49</v>
      </c>
      <c r="D110" s="87" t="s">
        <v>17</v>
      </c>
      <c r="E110" s="89">
        <v>429.2</v>
      </c>
      <c r="F110" s="10"/>
      <c r="G110" s="13"/>
      <c r="H110" s="10">
        <f t="shared" ref="H110:H114" si="23">F110*E110</f>
        <v>0</v>
      </c>
      <c r="K110" s="63"/>
    </row>
    <row r="111" spans="1:12" s="64" customFormat="1" ht="12" x14ac:dyDescent="0.25">
      <c r="A111" s="87"/>
      <c r="B111" s="87"/>
      <c r="C111" s="88"/>
      <c r="D111" s="87"/>
      <c r="E111" s="89"/>
      <c r="F111" s="10"/>
      <c r="G111" s="13"/>
      <c r="H111" s="10"/>
      <c r="K111" s="63"/>
    </row>
    <row r="112" spans="1:12" s="64" customFormat="1" ht="192" x14ac:dyDescent="0.25">
      <c r="A112" s="87">
        <f>A110+10</f>
        <v>320</v>
      </c>
      <c r="B112" s="87" t="s">
        <v>142</v>
      </c>
      <c r="C112" s="88" t="s">
        <v>143</v>
      </c>
      <c r="D112" s="87" t="s">
        <v>17</v>
      </c>
      <c r="E112" s="89">
        <v>5.6</v>
      </c>
      <c r="F112" s="10"/>
      <c r="G112" s="13"/>
      <c r="H112" s="10">
        <f t="shared" si="23"/>
        <v>0</v>
      </c>
      <c r="K112" s="63"/>
    </row>
    <row r="113" spans="1:12" s="64" customFormat="1" ht="12" x14ac:dyDescent="0.25">
      <c r="A113" s="87"/>
      <c r="B113" s="87"/>
      <c r="C113" s="88"/>
      <c r="D113" s="87"/>
      <c r="E113" s="89"/>
      <c r="F113" s="10"/>
      <c r="G113" s="13"/>
      <c r="H113" s="10"/>
      <c r="K113" s="63"/>
    </row>
    <row r="114" spans="1:12" s="64" customFormat="1" ht="84" x14ac:dyDescent="0.25">
      <c r="A114" s="87">
        <f>A112+10</f>
        <v>330</v>
      </c>
      <c r="B114" s="87"/>
      <c r="C114" s="88" t="s">
        <v>249</v>
      </c>
      <c r="D114" s="87" t="s">
        <v>32</v>
      </c>
      <c r="E114" s="89">
        <v>384</v>
      </c>
      <c r="F114" s="10"/>
      <c r="G114" s="13"/>
      <c r="H114" s="10">
        <f t="shared" si="23"/>
        <v>0</v>
      </c>
      <c r="K114" s="63"/>
    </row>
    <row r="115" spans="1:12" s="64" customFormat="1" ht="12" x14ac:dyDescent="0.25">
      <c r="A115" s="87"/>
      <c r="B115" s="87"/>
      <c r="C115" s="88"/>
      <c r="D115" s="87"/>
      <c r="E115" s="90"/>
      <c r="F115" s="10"/>
      <c r="G115" s="13"/>
      <c r="H115" s="10"/>
      <c r="K115" s="62"/>
    </row>
    <row r="116" spans="1:12" s="64" customFormat="1" ht="108" x14ac:dyDescent="0.25">
      <c r="A116" s="87">
        <f>A114+10</f>
        <v>340</v>
      </c>
      <c r="B116" s="87" t="s">
        <v>50</v>
      </c>
      <c r="C116" s="88" t="s">
        <v>51</v>
      </c>
      <c r="D116" s="87" t="s">
        <v>17</v>
      </c>
      <c r="E116" s="89">
        <v>258</v>
      </c>
      <c r="F116" s="10"/>
      <c r="G116" s="13"/>
      <c r="H116" s="10">
        <f t="shared" ref="H116" si="24">F116*E116</f>
        <v>0</v>
      </c>
      <c r="K116" s="63"/>
    </row>
    <row r="117" spans="1:12" s="64" customFormat="1" ht="12" x14ac:dyDescent="0.25">
      <c r="A117" s="87"/>
      <c r="B117" s="87"/>
      <c r="C117" s="88"/>
      <c r="D117" s="87"/>
      <c r="E117" s="90"/>
      <c r="F117" s="10"/>
      <c r="G117" s="13"/>
      <c r="H117" s="10"/>
      <c r="K117" s="62"/>
    </row>
    <row r="118" spans="1:12" s="64" customFormat="1" ht="72" x14ac:dyDescent="0.25">
      <c r="A118" s="87">
        <f t="shared" ref="A118" si="25">A116+10</f>
        <v>350</v>
      </c>
      <c r="B118" s="87" t="s">
        <v>52</v>
      </c>
      <c r="C118" s="88" t="s">
        <v>53</v>
      </c>
      <c r="D118" s="87" t="s">
        <v>17</v>
      </c>
      <c r="E118" s="89">
        <v>319</v>
      </c>
      <c r="F118" s="10"/>
      <c r="G118" s="13"/>
      <c r="H118" s="10">
        <f t="shared" ref="H118:H122" si="26">F118*E118</f>
        <v>0</v>
      </c>
      <c r="K118" s="63"/>
    </row>
    <row r="119" spans="1:12" s="64" customFormat="1" ht="12" x14ac:dyDescent="0.25">
      <c r="A119" s="87"/>
      <c r="B119" s="87"/>
      <c r="C119" s="88"/>
      <c r="D119" s="87"/>
      <c r="E119" s="89"/>
      <c r="F119" s="10"/>
      <c r="G119" s="13"/>
      <c r="H119" s="10"/>
      <c r="K119" s="63"/>
    </row>
    <row r="120" spans="1:12" s="64" customFormat="1" ht="240" x14ac:dyDescent="0.25">
      <c r="A120" s="87">
        <f>A118+10</f>
        <v>360</v>
      </c>
      <c r="B120" s="87"/>
      <c r="C120" s="88" t="s">
        <v>183</v>
      </c>
      <c r="D120" s="87" t="s">
        <v>19</v>
      </c>
      <c r="E120" s="89">
        <v>1</v>
      </c>
      <c r="F120" s="10"/>
      <c r="G120" s="13"/>
      <c r="H120" s="10">
        <f t="shared" si="26"/>
        <v>0</v>
      </c>
      <c r="K120" s="63"/>
    </row>
    <row r="121" spans="1:12" s="64" customFormat="1" ht="12" x14ac:dyDescent="0.25">
      <c r="A121" s="87"/>
      <c r="B121" s="87"/>
      <c r="C121" s="88"/>
      <c r="D121" s="87"/>
      <c r="E121" s="89"/>
      <c r="F121" s="10"/>
      <c r="G121" s="13"/>
      <c r="H121" s="10"/>
      <c r="K121" s="63"/>
    </row>
    <row r="122" spans="1:12" s="64" customFormat="1" ht="204" x14ac:dyDescent="0.25">
      <c r="A122" s="87">
        <f>A120+10</f>
        <v>370</v>
      </c>
      <c r="B122" s="87"/>
      <c r="C122" s="88" t="s">
        <v>184</v>
      </c>
      <c r="D122" s="87" t="s">
        <v>19</v>
      </c>
      <c r="E122" s="89">
        <v>1</v>
      </c>
      <c r="F122" s="10"/>
      <c r="G122" s="13"/>
      <c r="H122" s="10">
        <f t="shared" si="26"/>
        <v>0</v>
      </c>
      <c r="K122" s="63"/>
    </row>
    <row r="123" spans="1:12" s="64" customFormat="1" ht="12" x14ac:dyDescent="0.25">
      <c r="A123" s="87"/>
      <c r="B123" s="87"/>
      <c r="C123" s="88"/>
      <c r="D123" s="87"/>
      <c r="E123" s="90"/>
      <c r="F123" s="10"/>
      <c r="G123" s="13"/>
      <c r="H123" s="10"/>
      <c r="K123" s="62"/>
    </row>
    <row r="124" spans="1:12" ht="15.75" x14ac:dyDescent="0.25">
      <c r="A124" s="96"/>
      <c r="B124" s="97" t="s">
        <v>54</v>
      </c>
      <c r="C124" s="98"/>
      <c r="D124" s="99"/>
      <c r="E124" s="100"/>
      <c r="F124" s="18"/>
      <c r="G124" s="19"/>
      <c r="H124" s="18"/>
      <c r="K124" s="54"/>
      <c r="L124" s="64"/>
    </row>
    <row r="125" spans="1:12" x14ac:dyDescent="0.25">
      <c r="A125" s="91"/>
      <c r="B125" s="107" t="s">
        <v>55</v>
      </c>
      <c r="C125" s="9"/>
      <c r="D125" s="93"/>
      <c r="E125" s="94"/>
      <c r="F125" s="7"/>
      <c r="G125" s="8"/>
      <c r="H125" s="8"/>
      <c r="K125" s="58"/>
      <c r="L125" s="64"/>
    </row>
    <row r="126" spans="1:12" s="64" customFormat="1" ht="12" x14ac:dyDescent="0.25">
      <c r="A126" s="87"/>
      <c r="B126" s="87"/>
      <c r="C126" s="88"/>
      <c r="D126" s="87"/>
      <c r="E126" s="90"/>
      <c r="F126" s="10"/>
      <c r="G126" s="13"/>
      <c r="H126" s="10"/>
      <c r="K126" s="62"/>
    </row>
    <row r="127" spans="1:12" s="64" customFormat="1" ht="60" x14ac:dyDescent="0.25">
      <c r="A127" s="87">
        <f>A122+10</f>
        <v>380</v>
      </c>
      <c r="B127" s="87">
        <v>26100141</v>
      </c>
      <c r="C127" s="88" t="s">
        <v>124</v>
      </c>
      <c r="D127" s="87" t="s">
        <v>20</v>
      </c>
      <c r="E127" s="89">
        <v>25</v>
      </c>
      <c r="F127" s="10"/>
      <c r="G127" s="13"/>
      <c r="H127" s="10">
        <f t="shared" ref="H127" si="27">F127*E127</f>
        <v>0</v>
      </c>
      <c r="K127" s="63"/>
    </row>
    <row r="128" spans="1:12" s="64" customFormat="1" ht="12" x14ac:dyDescent="0.25">
      <c r="A128" s="87"/>
      <c r="B128" s="87"/>
      <c r="C128" s="88"/>
      <c r="D128" s="87"/>
      <c r="E128" s="90"/>
      <c r="F128" s="10"/>
      <c r="G128" s="13"/>
      <c r="H128" s="10"/>
      <c r="K128" s="62"/>
    </row>
    <row r="129" spans="1:11" s="64" customFormat="1" ht="72" x14ac:dyDescent="0.25">
      <c r="A129" s="87">
        <f>A127+10</f>
        <v>390</v>
      </c>
      <c r="B129" s="87">
        <v>26100142</v>
      </c>
      <c r="C129" s="88" t="s">
        <v>125</v>
      </c>
      <c r="D129" s="87" t="s">
        <v>20</v>
      </c>
      <c r="E129" s="89">
        <v>6.7</v>
      </c>
      <c r="F129" s="10"/>
      <c r="G129" s="13"/>
      <c r="H129" s="10">
        <f t="shared" ref="H129" si="28">F129*E129</f>
        <v>0</v>
      </c>
      <c r="K129" s="63"/>
    </row>
    <row r="130" spans="1:11" s="64" customFormat="1" ht="12" x14ac:dyDescent="0.25">
      <c r="A130" s="87"/>
      <c r="B130" s="87"/>
      <c r="C130" s="102"/>
      <c r="D130" s="87"/>
      <c r="E130" s="90"/>
      <c r="F130" s="10"/>
      <c r="G130" s="13"/>
      <c r="H130" s="10"/>
      <c r="K130" s="62"/>
    </row>
    <row r="131" spans="1:11" s="64" customFormat="1" ht="72" x14ac:dyDescent="0.25">
      <c r="A131" s="87">
        <f t="shared" ref="A131:A133" si="29">A129+10</f>
        <v>400</v>
      </c>
      <c r="B131" s="87">
        <v>26100143</v>
      </c>
      <c r="C131" s="88" t="s">
        <v>126</v>
      </c>
      <c r="D131" s="87" t="s">
        <v>20</v>
      </c>
      <c r="E131" s="89">
        <v>8</v>
      </c>
      <c r="F131" s="10"/>
      <c r="G131" s="13"/>
      <c r="H131" s="10">
        <f t="shared" ref="H131" si="30">F131*E131</f>
        <v>0</v>
      </c>
      <c r="K131" s="63"/>
    </row>
    <row r="132" spans="1:11" s="64" customFormat="1" ht="12" x14ac:dyDescent="0.25">
      <c r="A132" s="87"/>
      <c r="B132" s="87"/>
      <c r="C132" s="88"/>
      <c r="D132" s="87"/>
      <c r="E132" s="90"/>
      <c r="F132" s="10"/>
      <c r="G132" s="13"/>
      <c r="H132" s="10"/>
      <c r="K132" s="62"/>
    </row>
    <row r="133" spans="1:11" s="64" customFormat="1" ht="72" x14ac:dyDescent="0.25">
      <c r="A133" s="87">
        <f t="shared" si="29"/>
        <v>410</v>
      </c>
      <c r="B133" s="87">
        <v>26100146</v>
      </c>
      <c r="C133" s="88" t="s">
        <v>127</v>
      </c>
      <c r="D133" s="87" t="s">
        <v>19</v>
      </c>
      <c r="E133" s="89">
        <v>1</v>
      </c>
      <c r="F133" s="10"/>
      <c r="G133" s="13"/>
      <c r="H133" s="10">
        <f t="shared" ref="H133:H135" si="31">F133*E133</f>
        <v>0</v>
      </c>
      <c r="K133" s="63"/>
    </row>
    <row r="134" spans="1:11" s="64" customFormat="1" ht="12" x14ac:dyDescent="0.25">
      <c r="A134" s="87"/>
      <c r="B134" s="87"/>
      <c r="C134" s="88"/>
      <c r="D134" s="87"/>
      <c r="E134" s="89"/>
      <c r="F134" s="10"/>
      <c r="G134" s="13"/>
      <c r="H134" s="10"/>
      <c r="K134" s="63"/>
    </row>
    <row r="135" spans="1:11" s="64" customFormat="1" ht="72" x14ac:dyDescent="0.25">
      <c r="A135" s="87">
        <f>A133+10</f>
        <v>420</v>
      </c>
      <c r="B135" s="87">
        <v>26100147</v>
      </c>
      <c r="C135" s="88" t="s">
        <v>144</v>
      </c>
      <c r="D135" s="87" t="s">
        <v>19</v>
      </c>
      <c r="E135" s="89">
        <v>2</v>
      </c>
      <c r="F135" s="10"/>
      <c r="G135" s="13"/>
      <c r="H135" s="10">
        <f t="shared" si="31"/>
        <v>0</v>
      </c>
      <c r="K135" s="63"/>
    </row>
    <row r="136" spans="1:11" s="64" customFormat="1" ht="12" x14ac:dyDescent="0.25">
      <c r="A136" s="87"/>
      <c r="B136" s="87"/>
      <c r="C136" s="88"/>
      <c r="D136" s="87"/>
      <c r="E136" s="90"/>
      <c r="F136" s="10"/>
      <c r="G136" s="13"/>
      <c r="H136" s="10"/>
      <c r="K136" s="62"/>
    </row>
    <row r="137" spans="1:11" s="64" customFormat="1" ht="72" x14ac:dyDescent="0.25">
      <c r="A137" s="87">
        <f>A135+10</f>
        <v>430</v>
      </c>
      <c r="B137" s="87">
        <v>26100148</v>
      </c>
      <c r="C137" s="88" t="s">
        <v>128</v>
      </c>
      <c r="D137" s="87" t="s">
        <v>19</v>
      </c>
      <c r="E137" s="89">
        <v>12</v>
      </c>
      <c r="F137" s="10"/>
      <c r="G137" s="13"/>
      <c r="H137" s="10">
        <f t="shared" ref="H137" si="32">F137*E137</f>
        <v>0</v>
      </c>
      <c r="K137" s="63"/>
    </row>
    <row r="138" spans="1:11" s="64" customFormat="1" ht="12" x14ac:dyDescent="0.25">
      <c r="A138" s="87"/>
      <c r="B138" s="87"/>
      <c r="C138" s="88"/>
      <c r="D138" s="87"/>
      <c r="E138" s="90"/>
      <c r="F138" s="10"/>
      <c r="G138" s="13"/>
      <c r="H138" s="10"/>
      <c r="K138" s="62"/>
    </row>
    <row r="139" spans="1:11" s="64" customFormat="1" ht="60" x14ac:dyDescent="0.25">
      <c r="A139" s="87">
        <f>A137+10</f>
        <v>440</v>
      </c>
      <c r="B139" s="87">
        <v>26100156</v>
      </c>
      <c r="C139" s="88" t="s">
        <v>129</v>
      </c>
      <c r="D139" s="87" t="s">
        <v>19</v>
      </c>
      <c r="E139" s="89">
        <v>2</v>
      </c>
      <c r="F139" s="10"/>
      <c r="G139" s="13"/>
      <c r="H139" s="10">
        <f t="shared" ref="H139" si="33">F139*E139</f>
        <v>0</v>
      </c>
      <c r="K139" s="63"/>
    </row>
    <row r="140" spans="1:11" s="64" customFormat="1" ht="12" x14ac:dyDescent="0.25">
      <c r="A140" s="87"/>
      <c r="B140" s="87"/>
      <c r="C140" s="88"/>
      <c r="D140" s="87"/>
      <c r="E140" s="90"/>
      <c r="F140" s="10"/>
      <c r="G140" s="13"/>
      <c r="H140" s="10"/>
      <c r="K140" s="62"/>
    </row>
    <row r="141" spans="1:11" s="64" customFormat="1" ht="60" x14ac:dyDescent="0.25">
      <c r="A141" s="87">
        <f>A139+10</f>
        <v>450</v>
      </c>
      <c r="B141" s="87">
        <v>26100157</v>
      </c>
      <c r="C141" s="88" t="s">
        <v>130</v>
      </c>
      <c r="D141" s="87" t="s">
        <v>19</v>
      </c>
      <c r="E141" s="89">
        <v>3</v>
      </c>
      <c r="F141" s="10"/>
      <c r="G141" s="13"/>
      <c r="H141" s="10">
        <f t="shared" ref="H141" si="34">F141*E141</f>
        <v>0</v>
      </c>
      <c r="K141" s="63"/>
    </row>
    <row r="142" spans="1:11" s="64" customFormat="1" ht="12" x14ac:dyDescent="0.25">
      <c r="A142" s="87"/>
      <c r="B142" s="87"/>
      <c r="C142" s="88"/>
      <c r="D142" s="87"/>
      <c r="E142" s="89"/>
      <c r="F142" s="10"/>
      <c r="G142" s="13"/>
      <c r="H142" s="10"/>
      <c r="K142" s="63"/>
    </row>
    <row r="143" spans="1:11" s="64" customFormat="1" ht="72" x14ac:dyDescent="0.25">
      <c r="A143" s="87">
        <f>A141+10</f>
        <v>460</v>
      </c>
      <c r="B143" s="87">
        <v>26100163</v>
      </c>
      <c r="C143" s="88" t="s">
        <v>145</v>
      </c>
      <c r="D143" s="87" t="s">
        <v>19</v>
      </c>
      <c r="E143" s="89">
        <v>6</v>
      </c>
      <c r="F143" s="10"/>
      <c r="G143" s="13"/>
      <c r="H143" s="10">
        <f t="shared" ref="H143" si="35">F143*E143</f>
        <v>0</v>
      </c>
      <c r="K143" s="63"/>
    </row>
    <row r="144" spans="1:11" s="64" customFormat="1" ht="12" x14ac:dyDescent="0.25">
      <c r="A144" s="87"/>
      <c r="B144" s="87"/>
      <c r="C144" s="23"/>
      <c r="D144" s="87"/>
      <c r="E144" s="90"/>
      <c r="F144" s="10"/>
      <c r="G144" s="13"/>
      <c r="H144" s="10"/>
      <c r="K144" s="62"/>
    </row>
    <row r="145" spans="1:12" s="64" customFormat="1" ht="60" x14ac:dyDescent="0.25">
      <c r="A145" s="87">
        <f>A143+10</f>
        <v>470</v>
      </c>
      <c r="B145" s="87">
        <v>26100184</v>
      </c>
      <c r="C145" s="88" t="s">
        <v>131</v>
      </c>
      <c r="D145" s="87" t="s">
        <v>19</v>
      </c>
      <c r="E145" s="89">
        <v>1</v>
      </c>
      <c r="F145" s="10"/>
      <c r="G145" s="13"/>
      <c r="H145" s="10">
        <f t="shared" ref="H145" si="36">F145*E145</f>
        <v>0</v>
      </c>
      <c r="K145" s="63"/>
    </row>
    <row r="146" spans="1:12" s="64" customFormat="1" ht="12" x14ac:dyDescent="0.25">
      <c r="A146" s="87"/>
      <c r="B146" s="87"/>
      <c r="C146" s="23"/>
      <c r="D146" s="87"/>
      <c r="E146" s="90"/>
      <c r="F146" s="10"/>
      <c r="G146" s="13"/>
      <c r="H146" s="10"/>
      <c r="K146" s="62"/>
    </row>
    <row r="147" spans="1:12" s="64" customFormat="1" ht="60" x14ac:dyDescent="0.25">
      <c r="A147" s="87">
        <f t="shared" ref="A147" si="37">A145+10</f>
        <v>480</v>
      </c>
      <c r="B147" s="87">
        <v>26100185</v>
      </c>
      <c r="C147" s="88" t="s">
        <v>132</v>
      </c>
      <c r="D147" s="87" t="s">
        <v>19</v>
      </c>
      <c r="E147" s="89">
        <v>2</v>
      </c>
      <c r="F147" s="10"/>
      <c r="G147" s="13"/>
      <c r="H147" s="10">
        <f t="shared" ref="H147:H151" si="38">F147*E147</f>
        <v>0</v>
      </c>
      <c r="K147" s="63"/>
    </row>
    <row r="148" spans="1:12" s="64" customFormat="1" ht="12" x14ac:dyDescent="0.25">
      <c r="A148" s="87"/>
      <c r="B148" s="87"/>
      <c r="C148" s="88"/>
      <c r="D148" s="87"/>
      <c r="E148" s="89"/>
      <c r="F148" s="10"/>
      <c r="G148" s="13"/>
      <c r="H148" s="10"/>
      <c r="K148" s="63"/>
    </row>
    <row r="149" spans="1:12" s="64" customFormat="1" ht="63.75" customHeight="1" x14ac:dyDescent="0.25">
      <c r="A149" s="87">
        <f>A147+10</f>
        <v>490</v>
      </c>
      <c r="B149" s="87"/>
      <c r="C149" s="88" t="s">
        <v>208</v>
      </c>
      <c r="D149" s="87" t="s">
        <v>19</v>
      </c>
      <c r="E149" s="89">
        <v>5</v>
      </c>
      <c r="F149" s="10"/>
      <c r="G149" s="13"/>
      <c r="H149" s="10">
        <f t="shared" si="38"/>
        <v>0</v>
      </c>
      <c r="K149" s="63"/>
    </row>
    <row r="150" spans="1:12" s="64" customFormat="1" ht="12" x14ac:dyDescent="0.25">
      <c r="A150" s="87"/>
      <c r="B150" s="87"/>
      <c r="C150" s="88"/>
      <c r="D150" s="87"/>
      <c r="E150" s="89"/>
      <c r="F150" s="10"/>
      <c r="G150" s="13"/>
      <c r="H150" s="10"/>
      <c r="K150" s="63"/>
    </row>
    <row r="151" spans="1:12" ht="36" x14ac:dyDescent="0.25">
      <c r="A151" s="109">
        <f>+A149+10</f>
        <v>500</v>
      </c>
      <c r="B151" s="110"/>
      <c r="C151" s="111" t="s">
        <v>237</v>
      </c>
      <c r="D151" s="109" t="s">
        <v>228</v>
      </c>
      <c r="E151" s="112">
        <v>1</v>
      </c>
      <c r="F151" s="69"/>
      <c r="G151" s="70"/>
      <c r="H151" s="10">
        <f t="shared" si="38"/>
        <v>0</v>
      </c>
      <c r="I151" s="67"/>
    </row>
    <row r="152" spans="1:12" s="64" customFormat="1" ht="12" x14ac:dyDescent="0.25">
      <c r="A152" s="87"/>
      <c r="B152" s="87"/>
      <c r="C152" s="88"/>
      <c r="D152" s="87"/>
      <c r="E152" s="90"/>
      <c r="F152" s="10"/>
      <c r="G152" s="13"/>
      <c r="H152" s="10"/>
      <c r="K152" s="62"/>
    </row>
    <row r="153" spans="1:12" ht="15.75" x14ac:dyDescent="0.25">
      <c r="A153" s="96"/>
      <c r="B153" s="97" t="s">
        <v>57</v>
      </c>
      <c r="C153" s="98"/>
      <c r="D153" s="99"/>
      <c r="E153" s="100"/>
      <c r="F153" s="18"/>
      <c r="G153" s="19"/>
      <c r="H153" s="18"/>
      <c r="K153" s="54"/>
      <c r="L153" s="64"/>
    </row>
    <row r="154" spans="1:12" x14ac:dyDescent="0.25">
      <c r="A154" s="91"/>
      <c r="B154" s="107" t="s">
        <v>58</v>
      </c>
      <c r="C154" s="9"/>
      <c r="D154" s="93"/>
      <c r="E154" s="94"/>
      <c r="F154" s="7"/>
      <c r="G154" s="8"/>
      <c r="H154" s="8"/>
      <c r="K154" s="58"/>
      <c r="L154" s="64"/>
    </row>
    <row r="155" spans="1:12" s="64" customFormat="1" ht="12" x14ac:dyDescent="0.25">
      <c r="A155" s="87"/>
      <c r="B155" s="87"/>
      <c r="C155" s="88"/>
      <c r="D155" s="87"/>
      <c r="E155" s="90"/>
      <c r="F155" s="10"/>
      <c r="G155" s="13"/>
      <c r="H155" s="10"/>
      <c r="K155" s="62"/>
    </row>
    <row r="156" spans="1:12" s="64" customFormat="1" ht="72" x14ac:dyDescent="0.25">
      <c r="A156" s="87">
        <f>A151+10</f>
        <v>510</v>
      </c>
      <c r="B156" s="87">
        <v>28100002</v>
      </c>
      <c r="C156" s="88" t="s">
        <v>80</v>
      </c>
      <c r="D156" s="87" t="s">
        <v>20</v>
      </c>
      <c r="E156" s="89">
        <v>28</v>
      </c>
      <c r="F156" s="10"/>
      <c r="G156" s="13"/>
      <c r="H156" s="10">
        <f t="shared" ref="H156" si="39">F156*E156</f>
        <v>0</v>
      </c>
      <c r="K156" s="63"/>
    </row>
    <row r="157" spans="1:12" s="64" customFormat="1" ht="12" x14ac:dyDescent="0.25">
      <c r="A157" s="87"/>
      <c r="B157" s="87"/>
      <c r="C157" s="88"/>
      <c r="D157" s="87"/>
      <c r="E157" s="90"/>
      <c r="F157" s="10"/>
      <c r="G157" s="13"/>
      <c r="H157" s="10"/>
      <c r="K157" s="62"/>
    </row>
    <row r="158" spans="1:12" s="64" customFormat="1" ht="37.5" customHeight="1" x14ac:dyDescent="0.25">
      <c r="A158" s="87">
        <f t="shared" ref="A158" si="40">A156+10</f>
        <v>520</v>
      </c>
      <c r="B158" s="87">
        <v>28100011</v>
      </c>
      <c r="C158" s="88" t="s">
        <v>146</v>
      </c>
      <c r="D158" s="87" t="s">
        <v>19</v>
      </c>
      <c r="E158" s="89">
        <v>5</v>
      </c>
      <c r="F158" s="10"/>
      <c r="G158" s="13"/>
      <c r="H158" s="10">
        <f t="shared" ref="H158:H176" si="41">F158*E158</f>
        <v>0</v>
      </c>
      <c r="K158" s="63"/>
    </row>
    <row r="159" spans="1:12" s="64" customFormat="1" ht="12" x14ac:dyDescent="0.25">
      <c r="A159" s="87"/>
      <c r="B159" s="87"/>
      <c r="C159" s="88"/>
      <c r="D159" s="87"/>
      <c r="E159" s="89"/>
      <c r="F159" s="10"/>
      <c r="G159" s="13"/>
      <c r="H159" s="10"/>
      <c r="K159" s="63"/>
    </row>
    <row r="160" spans="1:12" s="64" customFormat="1" ht="36" customHeight="1" x14ac:dyDescent="0.25">
      <c r="A160" s="87">
        <f>A158+10</f>
        <v>530</v>
      </c>
      <c r="B160" s="87">
        <v>28100012</v>
      </c>
      <c r="C160" s="88" t="s">
        <v>147</v>
      </c>
      <c r="D160" s="87" t="s">
        <v>19</v>
      </c>
      <c r="E160" s="89">
        <v>7</v>
      </c>
      <c r="F160" s="10"/>
      <c r="G160" s="13"/>
      <c r="H160" s="10">
        <f t="shared" si="41"/>
        <v>0</v>
      </c>
      <c r="K160" s="63"/>
    </row>
    <row r="161" spans="1:11" s="64" customFormat="1" ht="12" x14ac:dyDescent="0.25">
      <c r="A161" s="87"/>
      <c r="B161" s="87"/>
      <c r="C161" s="88"/>
      <c r="D161" s="87"/>
      <c r="E161" s="89"/>
      <c r="F161" s="10"/>
      <c r="G161" s="13"/>
      <c r="H161" s="10"/>
      <c r="K161" s="63"/>
    </row>
    <row r="162" spans="1:11" s="64" customFormat="1" ht="39" customHeight="1" x14ac:dyDescent="0.25">
      <c r="A162" s="87">
        <f>A160+10</f>
        <v>540</v>
      </c>
      <c r="B162" s="87">
        <v>28100015</v>
      </c>
      <c r="C162" s="88" t="s">
        <v>148</v>
      </c>
      <c r="D162" s="87" t="s">
        <v>19</v>
      </c>
      <c r="E162" s="89">
        <v>1</v>
      </c>
      <c r="F162" s="10"/>
      <c r="G162" s="13"/>
      <c r="H162" s="10">
        <f t="shared" si="41"/>
        <v>0</v>
      </c>
      <c r="K162" s="63"/>
    </row>
    <row r="163" spans="1:11" s="64" customFormat="1" ht="12" x14ac:dyDescent="0.25">
      <c r="A163" s="87"/>
      <c r="B163" s="87"/>
      <c r="C163" s="88"/>
      <c r="D163" s="87"/>
      <c r="E163" s="89"/>
      <c r="F163" s="10"/>
      <c r="G163" s="13"/>
      <c r="H163" s="10"/>
      <c r="K163" s="63"/>
    </row>
    <row r="164" spans="1:11" s="64" customFormat="1" ht="38.25" customHeight="1" x14ac:dyDescent="0.25">
      <c r="A164" s="87">
        <f>A162+10</f>
        <v>550</v>
      </c>
      <c r="B164" s="87">
        <v>28100016</v>
      </c>
      <c r="C164" s="88" t="s">
        <v>149</v>
      </c>
      <c r="D164" s="87" t="s">
        <v>19</v>
      </c>
      <c r="E164" s="89">
        <v>3</v>
      </c>
      <c r="F164" s="10"/>
      <c r="G164" s="13"/>
      <c r="H164" s="10">
        <f t="shared" si="41"/>
        <v>0</v>
      </c>
      <c r="K164" s="63"/>
    </row>
    <row r="165" spans="1:11" s="64" customFormat="1" ht="12" x14ac:dyDescent="0.25">
      <c r="A165" s="87"/>
      <c r="B165" s="87"/>
      <c r="C165" s="88"/>
      <c r="D165" s="87"/>
      <c r="E165" s="89"/>
      <c r="F165" s="10"/>
      <c r="G165" s="13"/>
      <c r="H165" s="10"/>
      <c r="K165" s="63"/>
    </row>
    <row r="166" spans="1:11" s="64" customFormat="1" ht="48" x14ac:dyDescent="0.25">
      <c r="A166" s="87">
        <f>A164+10</f>
        <v>560</v>
      </c>
      <c r="B166" s="87">
        <v>28100017</v>
      </c>
      <c r="C166" s="88" t="s">
        <v>150</v>
      </c>
      <c r="D166" s="87" t="s">
        <v>19</v>
      </c>
      <c r="E166" s="89">
        <v>1</v>
      </c>
      <c r="F166" s="10"/>
      <c r="G166" s="13"/>
      <c r="H166" s="10">
        <f t="shared" si="41"/>
        <v>0</v>
      </c>
      <c r="K166" s="63"/>
    </row>
    <row r="167" spans="1:11" s="64" customFormat="1" ht="12" x14ac:dyDescent="0.25">
      <c r="A167" s="87"/>
      <c r="B167" s="87"/>
      <c r="C167" s="88"/>
      <c r="D167" s="87"/>
      <c r="E167" s="89"/>
      <c r="F167" s="10"/>
      <c r="G167" s="13"/>
      <c r="H167" s="10"/>
      <c r="K167" s="63"/>
    </row>
    <row r="168" spans="1:11" s="64" customFormat="1" ht="39.75" customHeight="1" x14ac:dyDescent="0.25">
      <c r="A168" s="87">
        <f>A166+10</f>
        <v>570</v>
      </c>
      <c r="B168" s="87">
        <v>28100034</v>
      </c>
      <c r="C168" s="88" t="s">
        <v>151</v>
      </c>
      <c r="D168" s="87" t="s">
        <v>19</v>
      </c>
      <c r="E168" s="89">
        <v>8</v>
      </c>
      <c r="F168" s="10"/>
      <c r="G168" s="13"/>
      <c r="H168" s="10">
        <f t="shared" si="41"/>
        <v>0</v>
      </c>
      <c r="K168" s="63"/>
    </row>
    <row r="169" spans="1:11" s="64" customFormat="1" ht="12" x14ac:dyDescent="0.25">
      <c r="A169" s="87"/>
      <c r="B169" s="87"/>
      <c r="C169" s="88"/>
      <c r="D169" s="87"/>
      <c r="E169" s="89"/>
      <c r="F169" s="10"/>
      <c r="G169" s="13"/>
      <c r="H169" s="10"/>
      <c r="K169" s="63"/>
    </row>
    <row r="170" spans="1:11" s="64" customFormat="1" ht="36" x14ac:dyDescent="0.25">
      <c r="A170" s="87">
        <f>A168+10</f>
        <v>580</v>
      </c>
      <c r="B170" s="87">
        <v>28100065</v>
      </c>
      <c r="C170" s="88" t="s">
        <v>152</v>
      </c>
      <c r="D170" s="87" t="s">
        <v>19</v>
      </c>
      <c r="E170" s="89">
        <v>2</v>
      </c>
      <c r="F170" s="10"/>
      <c r="G170" s="13"/>
      <c r="H170" s="10">
        <f t="shared" si="41"/>
        <v>0</v>
      </c>
      <c r="K170" s="63"/>
    </row>
    <row r="171" spans="1:11" s="64" customFormat="1" ht="12" x14ac:dyDescent="0.25">
      <c r="A171" s="87"/>
      <c r="B171" s="87"/>
      <c r="C171" s="88"/>
      <c r="D171" s="87"/>
      <c r="E171" s="89"/>
      <c r="F171" s="10"/>
      <c r="G171" s="13"/>
      <c r="H171" s="10"/>
      <c r="K171" s="63"/>
    </row>
    <row r="172" spans="1:11" s="64" customFormat="1" ht="72" x14ac:dyDescent="0.25">
      <c r="A172" s="87">
        <f>A170+10</f>
        <v>590</v>
      </c>
      <c r="B172" s="87">
        <v>28100066</v>
      </c>
      <c r="C172" s="88" t="s">
        <v>133</v>
      </c>
      <c r="D172" s="87" t="s">
        <v>19</v>
      </c>
      <c r="E172" s="89">
        <v>2</v>
      </c>
      <c r="F172" s="10"/>
      <c r="G172" s="13"/>
      <c r="H172" s="10">
        <f t="shared" si="41"/>
        <v>0</v>
      </c>
      <c r="K172" s="63"/>
    </row>
    <row r="173" spans="1:11" s="64" customFormat="1" ht="12" x14ac:dyDescent="0.25">
      <c r="A173" s="87"/>
      <c r="B173" s="87"/>
      <c r="C173" s="88"/>
      <c r="D173" s="87"/>
      <c r="E173" s="89"/>
      <c r="F173" s="10"/>
      <c r="G173" s="13"/>
      <c r="H173" s="10"/>
      <c r="K173" s="63"/>
    </row>
    <row r="174" spans="1:11" s="64" customFormat="1" ht="72" x14ac:dyDescent="0.25">
      <c r="A174" s="87">
        <f>A172+10</f>
        <v>600</v>
      </c>
      <c r="B174" s="87">
        <v>28100071</v>
      </c>
      <c r="C174" s="88" t="s">
        <v>153</v>
      </c>
      <c r="D174" s="87" t="s">
        <v>19</v>
      </c>
      <c r="E174" s="89">
        <v>4</v>
      </c>
      <c r="F174" s="10"/>
      <c r="G174" s="13"/>
      <c r="H174" s="10">
        <f t="shared" si="41"/>
        <v>0</v>
      </c>
      <c r="K174" s="63"/>
    </row>
    <row r="175" spans="1:11" s="64" customFormat="1" ht="12" x14ac:dyDescent="0.25">
      <c r="A175" s="87"/>
      <c r="B175" s="87"/>
      <c r="C175" s="88"/>
      <c r="D175" s="87"/>
      <c r="E175" s="89"/>
      <c r="F175" s="10"/>
      <c r="G175" s="13"/>
      <c r="H175" s="10"/>
      <c r="K175" s="63"/>
    </row>
    <row r="176" spans="1:11" s="64" customFormat="1" ht="96" x14ac:dyDescent="0.25">
      <c r="A176" s="87">
        <f>A174+5</f>
        <v>605</v>
      </c>
      <c r="B176" s="87"/>
      <c r="C176" s="88" t="s">
        <v>252</v>
      </c>
      <c r="D176" s="87" t="s">
        <v>228</v>
      </c>
      <c r="E176" s="89">
        <v>3</v>
      </c>
      <c r="F176" s="10"/>
      <c r="G176" s="13"/>
      <c r="H176" s="10">
        <f t="shared" si="41"/>
        <v>0</v>
      </c>
      <c r="K176" s="63"/>
    </row>
    <row r="177" spans="1:12" s="64" customFormat="1" ht="12" x14ac:dyDescent="0.25">
      <c r="A177" s="87"/>
      <c r="B177" s="87"/>
      <c r="C177" s="88"/>
      <c r="D177" s="87"/>
      <c r="E177" s="89"/>
      <c r="F177" s="10"/>
      <c r="G177" s="13"/>
      <c r="H177" s="10"/>
      <c r="K177" s="63"/>
    </row>
    <row r="178" spans="1:12" x14ac:dyDescent="0.25">
      <c r="A178" s="91"/>
      <c r="B178" s="92" t="s">
        <v>213</v>
      </c>
      <c r="C178" s="9"/>
      <c r="D178" s="93"/>
      <c r="E178" s="94"/>
      <c r="F178" s="7"/>
      <c r="G178" s="8"/>
      <c r="H178" s="7"/>
      <c r="K178" s="58"/>
      <c r="L178" s="64"/>
    </row>
    <row r="179" spans="1:12" s="64" customFormat="1" ht="12" x14ac:dyDescent="0.25">
      <c r="A179" s="87"/>
      <c r="B179" s="87"/>
      <c r="C179" s="88"/>
      <c r="D179" s="87"/>
      <c r="E179" s="90"/>
      <c r="F179" s="10"/>
      <c r="G179" s="13"/>
      <c r="H179" s="10"/>
      <c r="K179" s="62"/>
    </row>
    <row r="180" spans="1:12" s="64" customFormat="1" ht="60.75" customHeight="1" x14ac:dyDescent="0.25">
      <c r="A180" s="87">
        <f>A174+10</f>
        <v>610</v>
      </c>
      <c r="B180" s="87">
        <v>28140010</v>
      </c>
      <c r="C180" s="88" t="s">
        <v>154</v>
      </c>
      <c r="D180" s="87" t="s">
        <v>20</v>
      </c>
      <c r="E180" s="89">
        <v>20</v>
      </c>
      <c r="F180" s="10"/>
      <c r="G180" s="13"/>
      <c r="H180" s="10">
        <f t="shared" ref="H180" si="42">F180*E180</f>
        <v>0</v>
      </c>
      <c r="K180" s="63"/>
    </row>
    <row r="181" spans="1:12" s="64" customFormat="1" ht="12" x14ac:dyDescent="0.25">
      <c r="A181" s="87"/>
      <c r="B181" s="87"/>
      <c r="C181" s="88"/>
      <c r="D181" s="87"/>
      <c r="E181" s="89"/>
      <c r="F181" s="10"/>
      <c r="G181" s="13"/>
      <c r="H181" s="10"/>
      <c r="K181" s="62"/>
    </row>
    <row r="182" spans="1:12" s="64" customFormat="1" ht="72" x14ac:dyDescent="0.25">
      <c r="A182" s="87">
        <f t="shared" ref="A182" si="43">A180+10</f>
        <v>620</v>
      </c>
      <c r="B182" s="87">
        <v>28140011</v>
      </c>
      <c r="C182" s="88" t="s">
        <v>155</v>
      </c>
      <c r="D182" s="87" t="s">
        <v>19</v>
      </c>
      <c r="E182" s="89">
        <v>7</v>
      </c>
      <c r="F182" s="10"/>
      <c r="G182" s="13"/>
      <c r="H182" s="10">
        <f t="shared" ref="H182" si="44">F182*E182</f>
        <v>0</v>
      </c>
      <c r="K182" s="63"/>
    </row>
    <row r="183" spans="1:12" s="64" customFormat="1" ht="12" x14ac:dyDescent="0.25">
      <c r="A183" s="87"/>
      <c r="B183" s="87"/>
      <c r="C183" s="88"/>
      <c r="D183" s="87"/>
      <c r="E183" s="89"/>
      <c r="F183" s="10"/>
      <c r="G183" s="13"/>
      <c r="H183" s="10"/>
      <c r="K183" s="63"/>
    </row>
    <row r="184" spans="1:12" s="64" customFormat="1" ht="60" x14ac:dyDescent="0.25">
      <c r="A184" s="87">
        <f>A182+10</f>
        <v>630</v>
      </c>
      <c r="B184" s="87">
        <v>28140012</v>
      </c>
      <c r="C184" s="88" t="s">
        <v>201</v>
      </c>
      <c r="D184" s="24" t="s">
        <v>19</v>
      </c>
      <c r="E184" s="89">
        <v>4</v>
      </c>
      <c r="F184" s="10"/>
      <c r="G184" s="13"/>
      <c r="H184" s="10">
        <f t="shared" ref="H184" si="45">F184*E184</f>
        <v>0</v>
      </c>
      <c r="K184" s="63"/>
    </row>
    <row r="185" spans="1:12" s="64" customFormat="1" ht="12" x14ac:dyDescent="0.25">
      <c r="A185" s="87"/>
      <c r="B185" s="87"/>
      <c r="C185" s="88"/>
      <c r="D185" s="87"/>
      <c r="E185" s="89"/>
      <c r="F185" s="10"/>
      <c r="G185" s="13"/>
      <c r="H185" s="10"/>
      <c r="K185" s="62"/>
    </row>
    <row r="186" spans="1:12" s="64" customFormat="1" ht="72" x14ac:dyDescent="0.25">
      <c r="A186" s="87">
        <f>A184+10</f>
        <v>640</v>
      </c>
      <c r="B186" s="87"/>
      <c r="C186" s="88" t="s">
        <v>202</v>
      </c>
      <c r="D186" s="87" t="s">
        <v>19</v>
      </c>
      <c r="E186" s="89">
        <v>4</v>
      </c>
      <c r="F186" s="10"/>
      <c r="G186" s="13"/>
      <c r="H186" s="10">
        <f t="shared" ref="H186" si="46">F186*E186</f>
        <v>0</v>
      </c>
      <c r="K186" s="63"/>
    </row>
    <row r="187" spans="1:12" s="64" customFormat="1" ht="12" x14ac:dyDescent="0.25">
      <c r="A187" s="87"/>
      <c r="B187" s="87"/>
      <c r="C187" s="88"/>
      <c r="D187" s="87"/>
      <c r="E187" s="90"/>
      <c r="F187" s="10"/>
      <c r="G187" s="13"/>
      <c r="H187" s="10"/>
      <c r="K187" s="62"/>
    </row>
    <row r="188" spans="1:12" ht="15.75" x14ac:dyDescent="0.25">
      <c r="A188" s="96"/>
      <c r="B188" s="97" t="s">
        <v>59</v>
      </c>
      <c r="C188" s="98"/>
      <c r="D188" s="99"/>
      <c r="E188" s="100"/>
      <c r="F188" s="18"/>
      <c r="G188" s="19"/>
      <c r="H188" s="18"/>
      <c r="K188" s="54"/>
      <c r="L188" s="64"/>
    </row>
    <row r="189" spans="1:12" x14ac:dyDescent="0.25">
      <c r="A189" s="91"/>
      <c r="B189" s="107"/>
      <c r="C189" s="9"/>
      <c r="D189" s="93"/>
      <c r="E189" s="94"/>
      <c r="F189" s="7"/>
      <c r="G189" s="8"/>
      <c r="H189" s="8"/>
      <c r="K189" s="58"/>
      <c r="L189" s="64"/>
    </row>
    <row r="190" spans="1:12" s="64" customFormat="1" ht="12" x14ac:dyDescent="0.25">
      <c r="A190" s="87"/>
      <c r="B190" s="87"/>
      <c r="C190" s="88"/>
      <c r="D190" s="87"/>
      <c r="E190" s="90"/>
      <c r="F190" s="10"/>
      <c r="G190" s="13"/>
      <c r="H190" s="10"/>
      <c r="K190" s="62"/>
    </row>
    <row r="191" spans="1:12" s="64" customFormat="1" ht="96" x14ac:dyDescent="0.25">
      <c r="A191" s="87"/>
      <c r="B191" s="87"/>
      <c r="C191" s="113" t="s">
        <v>236</v>
      </c>
      <c r="D191" s="87"/>
      <c r="E191" s="90"/>
      <c r="F191" s="10"/>
      <c r="G191" s="13"/>
      <c r="H191" s="10"/>
      <c r="K191" s="62"/>
    </row>
    <row r="192" spans="1:12" s="64" customFormat="1" ht="84" x14ac:dyDescent="0.25">
      <c r="A192" s="87">
        <f>A186+10</f>
        <v>650</v>
      </c>
      <c r="B192" s="87"/>
      <c r="C192" s="88" t="s">
        <v>230</v>
      </c>
      <c r="D192" s="87" t="s">
        <v>19</v>
      </c>
      <c r="E192" s="89">
        <v>11</v>
      </c>
      <c r="F192" s="10"/>
      <c r="G192" s="13"/>
      <c r="H192" s="10">
        <f t="shared" ref="H192" si="47">F192*E192</f>
        <v>0</v>
      </c>
      <c r="K192" s="63"/>
    </row>
    <row r="193" spans="1:11" s="64" customFormat="1" ht="15" x14ac:dyDescent="0.25">
      <c r="A193" s="87"/>
      <c r="B193" s="87"/>
      <c r="C193" s="88"/>
      <c r="D193" s="87"/>
      <c r="E193" s="114"/>
      <c r="F193" s="10"/>
      <c r="G193" s="13"/>
      <c r="H193" s="10"/>
      <c r="K193" s="63"/>
    </row>
    <row r="194" spans="1:11" s="64" customFormat="1" ht="84" x14ac:dyDescent="0.25">
      <c r="A194" s="87">
        <f>A192+10</f>
        <v>660</v>
      </c>
      <c r="B194" s="87"/>
      <c r="C194" s="88" t="s">
        <v>231</v>
      </c>
      <c r="D194" s="87" t="s">
        <v>19</v>
      </c>
      <c r="E194" s="89">
        <v>2</v>
      </c>
      <c r="F194" s="10"/>
      <c r="G194" s="13"/>
      <c r="H194" s="10">
        <f>F194*E194</f>
        <v>0</v>
      </c>
      <c r="K194" s="63"/>
    </row>
    <row r="195" spans="1:11" s="64" customFormat="1" ht="12" x14ac:dyDescent="0.25">
      <c r="A195" s="87"/>
      <c r="B195" s="87"/>
      <c r="C195" s="88"/>
      <c r="D195" s="87"/>
      <c r="E195" s="89"/>
      <c r="F195" s="10"/>
      <c r="G195" s="13"/>
      <c r="H195" s="10"/>
      <c r="K195" s="63"/>
    </row>
    <row r="196" spans="1:11" s="64" customFormat="1" ht="60" x14ac:dyDescent="0.25">
      <c r="A196" s="87">
        <f>A194+10</f>
        <v>670</v>
      </c>
      <c r="B196" s="87"/>
      <c r="C196" s="88" t="s">
        <v>232</v>
      </c>
      <c r="D196" s="87" t="s">
        <v>19</v>
      </c>
      <c r="E196" s="89">
        <v>1</v>
      </c>
      <c r="F196" s="10"/>
      <c r="G196" s="13"/>
      <c r="H196" s="10">
        <f>F196*E196</f>
        <v>0</v>
      </c>
      <c r="K196" s="63"/>
    </row>
    <row r="197" spans="1:11" s="64" customFormat="1" ht="12" x14ac:dyDescent="0.25">
      <c r="A197" s="87"/>
      <c r="B197" s="87"/>
      <c r="C197" s="88"/>
      <c r="D197" s="87"/>
      <c r="E197" s="89"/>
      <c r="F197" s="10"/>
      <c r="G197" s="13"/>
      <c r="H197" s="10"/>
      <c r="K197" s="63"/>
    </row>
    <row r="198" spans="1:11" s="64" customFormat="1" ht="72" x14ac:dyDescent="0.25">
      <c r="A198" s="87">
        <f>A196+10</f>
        <v>680</v>
      </c>
      <c r="B198" s="87"/>
      <c r="C198" s="88" t="s">
        <v>233</v>
      </c>
      <c r="D198" s="87" t="s">
        <v>19</v>
      </c>
      <c r="E198" s="89">
        <v>14</v>
      </c>
      <c r="F198" s="10"/>
      <c r="G198" s="13"/>
      <c r="H198" s="10">
        <f>F198*E198</f>
        <v>0</v>
      </c>
      <c r="K198" s="63"/>
    </row>
    <row r="199" spans="1:11" s="64" customFormat="1" ht="12" x14ac:dyDescent="0.25">
      <c r="A199" s="87"/>
      <c r="B199" s="87"/>
      <c r="C199" s="88"/>
      <c r="D199" s="87"/>
      <c r="E199" s="89"/>
      <c r="F199" s="10"/>
      <c r="G199" s="13"/>
      <c r="H199" s="10"/>
      <c r="K199" s="63"/>
    </row>
    <row r="200" spans="1:11" s="64" customFormat="1" ht="60" x14ac:dyDescent="0.25">
      <c r="A200" s="87">
        <f>A198+10</f>
        <v>690</v>
      </c>
      <c r="B200" s="87"/>
      <c r="C200" s="88" t="s">
        <v>234</v>
      </c>
      <c r="D200" s="87" t="s">
        <v>19</v>
      </c>
      <c r="E200" s="89">
        <v>4</v>
      </c>
      <c r="F200" s="10"/>
      <c r="G200" s="13"/>
      <c r="H200" s="10">
        <f t="shared" ref="H200" si="48">F200*E200</f>
        <v>0</v>
      </c>
      <c r="K200" s="63"/>
    </row>
    <row r="201" spans="1:11" s="64" customFormat="1" ht="12" x14ac:dyDescent="0.25">
      <c r="A201" s="87"/>
      <c r="B201" s="87"/>
      <c r="C201" s="88"/>
      <c r="D201" s="87"/>
      <c r="E201" s="89"/>
      <c r="F201" s="10"/>
      <c r="G201" s="13"/>
      <c r="H201" s="10"/>
      <c r="K201" s="63"/>
    </row>
    <row r="202" spans="1:11" s="64" customFormat="1" ht="60" x14ac:dyDescent="0.25">
      <c r="A202" s="87">
        <f>A200+10</f>
        <v>700</v>
      </c>
      <c r="B202" s="87"/>
      <c r="C202" s="88" t="s">
        <v>235</v>
      </c>
      <c r="D202" s="87" t="s">
        <v>19</v>
      </c>
      <c r="E202" s="89">
        <v>8</v>
      </c>
      <c r="F202" s="10"/>
      <c r="G202" s="13"/>
      <c r="H202" s="10">
        <f t="shared" ref="H202" si="49">F202*E202</f>
        <v>0</v>
      </c>
      <c r="K202" s="63"/>
    </row>
    <row r="203" spans="1:11" s="64" customFormat="1" ht="12" x14ac:dyDescent="0.25">
      <c r="A203" s="87"/>
      <c r="B203" s="87"/>
      <c r="C203" s="88"/>
      <c r="D203" s="87"/>
      <c r="E203" s="89"/>
      <c r="F203" s="10"/>
      <c r="G203" s="13"/>
      <c r="H203" s="10"/>
      <c r="K203" s="63"/>
    </row>
    <row r="204" spans="1:11" s="64" customFormat="1" ht="108" customHeight="1" x14ac:dyDescent="0.25">
      <c r="A204" s="87">
        <f>A202+10</f>
        <v>710</v>
      </c>
      <c r="B204" s="87"/>
      <c r="C204" s="88" t="s">
        <v>209</v>
      </c>
      <c r="D204" s="87" t="s">
        <v>135</v>
      </c>
      <c r="E204" s="89">
        <v>14</v>
      </c>
      <c r="F204" s="10"/>
      <c r="G204" s="13"/>
      <c r="H204" s="10">
        <f>F204*E204</f>
        <v>0</v>
      </c>
      <c r="K204" s="63"/>
    </row>
    <row r="205" spans="1:11" s="64" customFormat="1" ht="12" x14ac:dyDescent="0.25">
      <c r="A205" s="87"/>
      <c r="B205" s="87"/>
      <c r="C205" s="88"/>
      <c r="D205" s="87"/>
      <c r="E205" s="89"/>
      <c r="F205" s="10"/>
      <c r="G205" s="13"/>
      <c r="H205" s="10"/>
      <c r="K205" s="63"/>
    </row>
    <row r="206" spans="1:11" s="64" customFormat="1" ht="96" x14ac:dyDescent="0.25">
      <c r="A206" s="87">
        <f>A204+10</f>
        <v>720</v>
      </c>
      <c r="B206" s="87"/>
      <c r="C206" s="88" t="s">
        <v>159</v>
      </c>
      <c r="D206" s="87" t="s">
        <v>135</v>
      </c>
      <c r="E206" s="89">
        <v>10</v>
      </c>
      <c r="F206" s="10"/>
      <c r="G206" s="13"/>
      <c r="H206" s="10">
        <f>F206*E206</f>
        <v>0</v>
      </c>
      <c r="K206" s="63"/>
    </row>
    <row r="207" spans="1:11" s="64" customFormat="1" ht="12" x14ac:dyDescent="0.25">
      <c r="A207" s="87"/>
      <c r="B207" s="87"/>
      <c r="C207" s="88"/>
      <c r="D207" s="87"/>
      <c r="E207" s="89"/>
      <c r="F207" s="10"/>
      <c r="G207" s="13"/>
      <c r="H207" s="10"/>
      <c r="K207" s="63"/>
    </row>
    <row r="208" spans="1:11" s="64" customFormat="1" ht="84" x14ac:dyDescent="0.25">
      <c r="A208" s="87">
        <f>A206+10</f>
        <v>730</v>
      </c>
      <c r="B208" s="87"/>
      <c r="C208" s="88" t="s">
        <v>251</v>
      </c>
      <c r="D208" s="87" t="s">
        <v>135</v>
      </c>
      <c r="E208" s="89">
        <v>40</v>
      </c>
      <c r="F208" s="10"/>
      <c r="G208" s="13"/>
      <c r="H208" s="10">
        <f>F208*E208</f>
        <v>0</v>
      </c>
      <c r="K208" s="63"/>
    </row>
    <row r="209" spans="1:11" s="64" customFormat="1" ht="12" x14ac:dyDescent="0.25">
      <c r="A209" s="87"/>
      <c r="B209" s="87"/>
      <c r="C209" s="88"/>
      <c r="D209" s="87"/>
      <c r="E209" s="89"/>
      <c r="F209" s="10"/>
      <c r="G209" s="13"/>
      <c r="H209" s="10"/>
      <c r="K209" s="63"/>
    </row>
    <row r="210" spans="1:11" s="64" customFormat="1" ht="72" x14ac:dyDescent="0.25">
      <c r="A210" s="87">
        <f>A208+10</f>
        <v>740</v>
      </c>
      <c r="B210" s="87"/>
      <c r="C210" s="88" t="s">
        <v>160</v>
      </c>
      <c r="D210" s="87" t="s">
        <v>135</v>
      </c>
      <c r="E210" s="89">
        <v>5</v>
      </c>
      <c r="F210" s="10"/>
      <c r="G210" s="13"/>
      <c r="H210" s="10">
        <f>F210*E210</f>
        <v>0</v>
      </c>
      <c r="K210" s="63"/>
    </row>
    <row r="211" spans="1:11" s="64" customFormat="1" ht="12" x14ac:dyDescent="0.25">
      <c r="A211" s="87"/>
      <c r="B211" s="87"/>
      <c r="C211" s="88"/>
      <c r="D211" s="87"/>
      <c r="E211" s="89"/>
      <c r="F211" s="10"/>
      <c r="G211" s="13"/>
      <c r="H211" s="10"/>
      <c r="K211" s="63"/>
    </row>
    <row r="212" spans="1:11" s="64" customFormat="1" ht="216" x14ac:dyDescent="0.25">
      <c r="A212" s="87">
        <f>A210+10</f>
        <v>750</v>
      </c>
      <c r="B212" s="87"/>
      <c r="C212" s="88" t="s">
        <v>105</v>
      </c>
      <c r="D212" s="87"/>
      <c r="E212" s="89"/>
      <c r="F212" s="10"/>
      <c r="G212" s="13"/>
      <c r="H212" s="10">
        <f t="shared" ref="H212:H213" si="50">F212*E212</f>
        <v>0</v>
      </c>
      <c r="K212" s="63"/>
    </row>
    <row r="213" spans="1:11" s="64" customFormat="1" ht="24" x14ac:dyDescent="0.25">
      <c r="A213" s="87">
        <f>A212+10</f>
        <v>760</v>
      </c>
      <c r="B213" s="87"/>
      <c r="C213" s="88" t="s">
        <v>161</v>
      </c>
      <c r="D213" s="87" t="s">
        <v>19</v>
      </c>
      <c r="E213" s="89">
        <v>1</v>
      </c>
      <c r="F213" s="10"/>
      <c r="G213" s="13"/>
      <c r="H213" s="10">
        <f t="shared" si="50"/>
        <v>0</v>
      </c>
      <c r="K213" s="63"/>
    </row>
    <row r="214" spans="1:11" s="64" customFormat="1" ht="12" x14ac:dyDescent="0.25">
      <c r="A214" s="87"/>
      <c r="B214" s="87"/>
      <c r="C214" s="88"/>
      <c r="D214" s="87"/>
      <c r="E214" s="89"/>
      <c r="F214" s="10"/>
      <c r="G214" s="13"/>
      <c r="H214" s="10"/>
      <c r="K214" s="63"/>
    </row>
    <row r="215" spans="1:11" s="64" customFormat="1" ht="133.5" customHeight="1" x14ac:dyDescent="0.25">
      <c r="A215" s="87">
        <f>A213+10</f>
        <v>770</v>
      </c>
      <c r="B215" s="87"/>
      <c r="C215" s="88" t="s">
        <v>162</v>
      </c>
      <c r="D215" s="87"/>
      <c r="E215" s="89"/>
      <c r="F215" s="10"/>
      <c r="G215" s="13"/>
      <c r="H215" s="10"/>
      <c r="K215" s="63"/>
    </row>
    <row r="216" spans="1:11" s="64" customFormat="1" ht="24" x14ac:dyDescent="0.25">
      <c r="A216" s="87">
        <f>A215+10</f>
        <v>780</v>
      </c>
      <c r="B216" s="87"/>
      <c r="C216" s="88" t="s">
        <v>163</v>
      </c>
      <c r="D216" s="87" t="s">
        <v>19</v>
      </c>
      <c r="E216" s="89">
        <v>1</v>
      </c>
      <c r="F216" s="10"/>
      <c r="G216" s="13"/>
      <c r="H216" s="10">
        <f t="shared" ref="H216" si="51">F216*E216</f>
        <v>0</v>
      </c>
      <c r="K216" s="63"/>
    </row>
    <row r="217" spans="1:11" s="64" customFormat="1" ht="12" x14ac:dyDescent="0.25">
      <c r="A217" s="87"/>
      <c r="B217" s="87"/>
      <c r="C217" s="88"/>
      <c r="D217" s="87"/>
      <c r="E217" s="89"/>
      <c r="F217" s="10"/>
      <c r="G217" s="13"/>
      <c r="H217" s="10"/>
      <c r="K217" s="63"/>
    </row>
    <row r="218" spans="1:11" s="64" customFormat="1" ht="48" x14ac:dyDescent="0.25">
      <c r="A218" s="87">
        <f>A216+10</f>
        <v>790</v>
      </c>
      <c r="B218" s="87"/>
      <c r="C218" s="88" t="s">
        <v>164</v>
      </c>
      <c r="D218" s="87" t="s">
        <v>19</v>
      </c>
      <c r="E218" s="89">
        <v>5</v>
      </c>
      <c r="F218" s="10"/>
      <c r="G218" s="13"/>
      <c r="H218" s="10"/>
      <c r="K218" s="63"/>
    </row>
    <row r="219" spans="1:11" s="64" customFormat="1" ht="12" x14ac:dyDescent="0.25">
      <c r="A219" s="87"/>
      <c r="B219" s="87"/>
      <c r="C219" s="88"/>
      <c r="D219" s="87"/>
      <c r="E219" s="89"/>
      <c r="F219" s="10"/>
      <c r="G219" s="13"/>
      <c r="H219" s="10"/>
      <c r="K219" s="63"/>
    </row>
    <row r="220" spans="1:11" s="64" customFormat="1" ht="48" x14ac:dyDescent="0.25">
      <c r="A220" s="87">
        <f>A218+10</f>
        <v>800</v>
      </c>
      <c r="B220" s="87"/>
      <c r="C220" s="88" t="s">
        <v>165</v>
      </c>
      <c r="D220" s="87" t="s">
        <v>19</v>
      </c>
      <c r="E220" s="89">
        <v>2</v>
      </c>
      <c r="F220" s="10"/>
      <c r="G220" s="13"/>
      <c r="H220" s="10">
        <f t="shared" ref="H220:H224" si="52">F220*E220</f>
        <v>0</v>
      </c>
      <c r="K220" s="63"/>
    </row>
    <row r="221" spans="1:11" s="64" customFormat="1" ht="12" x14ac:dyDescent="0.25">
      <c r="A221" s="87"/>
      <c r="B221" s="87"/>
      <c r="C221" s="88"/>
      <c r="D221" s="87"/>
      <c r="E221" s="89"/>
      <c r="F221" s="10"/>
      <c r="G221" s="13"/>
      <c r="H221" s="10"/>
      <c r="K221" s="63"/>
    </row>
    <row r="222" spans="1:11" s="64" customFormat="1" ht="48" x14ac:dyDescent="0.25">
      <c r="A222" s="87">
        <f>A220+10</f>
        <v>810</v>
      </c>
      <c r="B222" s="87"/>
      <c r="C222" s="88" t="s">
        <v>166</v>
      </c>
      <c r="D222" s="87" t="s">
        <v>19</v>
      </c>
      <c r="E222" s="89">
        <v>5</v>
      </c>
      <c r="F222" s="10"/>
      <c r="G222" s="13"/>
      <c r="H222" s="10">
        <f t="shared" ref="H222" si="53">F222*E222</f>
        <v>0</v>
      </c>
      <c r="K222" s="63"/>
    </row>
    <row r="223" spans="1:11" s="64" customFormat="1" ht="12" x14ac:dyDescent="0.25">
      <c r="A223" s="87"/>
      <c r="B223" s="87"/>
      <c r="C223" s="88"/>
      <c r="D223" s="87"/>
      <c r="E223" s="89"/>
      <c r="F223" s="10"/>
      <c r="G223" s="13"/>
      <c r="H223" s="10"/>
      <c r="K223" s="63"/>
    </row>
    <row r="224" spans="1:11" s="64" customFormat="1" ht="36" x14ac:dyDescent="0.25">
      <c r="A224" s="87">
        <f>A222+10</f>
        <v>820</v>
      </c>
      <c r="B224" s="87"/>
      <c r="C224" s="88" t="s">
        <v>104</v>
      </c>
      <c r="D224" s="87" t="s">
        <v>19</v>
      </c>
      <c r="E224" s="89">
        <v>3</v>
      </c>
      <c r="F224" s="10"/>
      <c r="G224" s="13"/>
      <c r="H224" s="10">
        <f t="shared" si="52"/>
        <v>0</v>
      </c>
      <c r="K224" s="63"/>
    </row>
    <row r="225" spans="1:11" s="64" customFormat="1" ht="12" x14ac:dyDescent="0.25">
      <c r="A225" s="87"/>
      <c r="B225" s="87"/>
      <c r="C225" s="88"/>
      <c r="D225" s="87"/>
      <c r="E225" s="89"/>
      <c r="F225" s="10"/>
      <c r="G225" s="13"/>
      <c r="H225" s="10"/>
      <c r="K225" s="63"/>
    </row>
    <row r="226" spans="1:11" s="64" customFormat="1" ht="108" x14ac:dyDescent="0.25">
      <c r="A226" s="87">
        <f>A224+10</f>
        <v>830</v>
      </c>
      <c r="B226" s="87"/>
      <c r="C226" s="88" t="s">
        <v>176</v>
      </c>
      <c r="D226" s="87" t="s">
        <v>19</v>
      </c>
      <c r="E226" s="89">
        <v>1</v>
      </c>
      <c r="F226" s="10"/>
      <c r="G226" s="13"/>
      <c r="H226" s="10">
        <f t="shared" ref="H226" si="54">F226*E226</f>
        <v>0</v>
      </c>
      <c r="K226" s="63"/>
    </row>
    <row r="227" spans="1:11" s="64" customFormat="1" ht="12" x14ac:dyDescent="0.25">
      <c r="A227" s="87"/>
      <c r="B227" s="87"/>
      <c r="C227" s="88"/>
      <c r="D227" s="87"/>
      <c r="E227" s="89"/>
      <c r="F227" s="10"/>
      <c r="G227" s="13"/>
      <c r="H227" s="10"/>
      <c r="K227" s="63"/>
    </row>
    <row r="228" spans="1:11" s="64" customFormat="1" ht="60" customHeight="1" x14ac:dyDescent="0.25">
      <c r="A228" s="87">
        <f>A226+10</f>
        <v>840</v>
      </c>
      <c r="B228" s="87"/>
      <c r="C228" s="88" t="s">
        <v>185</v>
      </c>
      <c r="D228" s="87" t="s">
        <v>19</v>
      </c>
      <c r="E228" s="89">
        <v>1</v>
      </c>
      <c r="F228" s="10"/>
      <c r="G228" s="13"/>
      <c r="H228" s="10">
        <f t="shared" ref="H228" si="55">F228*E228</f>
        <v>0</v>
      </c>
      <c r="K228" s="63"/>
    </row>
    <row r="229" spans="1:11" s="64" customFormat="1" ht="12" x14ac:dyDescent="0.25">
      <c r="A229" s="87"/>
      <c r="B229" s="87"/>
      <c r="C229" s="88"/>
      <c r="D229" s="87"/>
      <c r="E229" s="89"/>
      <c r="F229" s="10"/>
      <c r="G229" s="13"/>
      <c r="H229" s="10"/>
      <c r="K229" s="63"/>
    </row>
    <row r="230" spans="1:11" s="64" customFormat="1" ht="72" x14ac:dyDescent="0.25">
      <c r="A230" s="87">
        <f>A228+10</f>
        <v>850</v>
      </c>
      <c r="B230" s="87"/>
      <c r="C230" s="88" t="s">
        <v>167</v>
      </c>
      <c r="D230" s="87" t="s">
        <v>19</v>
      </c>
      <c r="E230" s="89">
        <v>1</v>
      </c>
      <c r="F230" s="10"/>
      <c r="G230" s="13"/>
      <c r="H230" s="10">
        <f t="shared" ref="H230:H240" si="56">F230*E230</f>
        <v>0</v>
      </c>
      <c r="K230" s="63"/>
    </row>
    <row r="231" spans="1:11" s="64" customFormat="1" ht="12" x14ac:dyDescent="0.25">
      <c r="A231" s="87"/>
      <c r="B231" s="87"/>
      <c r="C231" s="88"/>
      <c r="D231" s="87"/>
      <c r="E231" s="89"/>
      <c r="F231" s="10"/>
      <c r="G231" s="13"/>
      <c r="H231" s="10"/>
      <c r="K231" s="63"/>
    </row>
    <row r="232" spans="1:11" s="64" customFormat="1" ht="132" x14ac:dyDescent="0.25">
      <c r="A232" s="87">
        <f t="shared" ref="A232" si="57">A230+10</f>
        <v>860</v>
      </c>
      <c r="B232" s="87" t="s">
        <v>256</v>
      </c>
      <c r="C232" s="88" t="s">
        <v>268</v>
      </c>
      <c r="D232" s="87" t="s">
        <v>19</v>
      </c>
      <c r="E232" s="89">
        <v>3</v>
      </c>
      <c r="F232" s="10"/>
      <c r="G232" s="13"/>
      <c r="H232" s="10">
        <f t="shared" si="56"/>
        <v>0</v>
      </c>
      <c r="K232" s="63"/>
    </row>
    <row r="233" spans="1:11" s="64" customFormat="1" ht="12" x14ac:dyDescent="0.25">
      <c r="A233" s="87"/>
      <c r="B233" s="87"/>
      <c r="C233" s="88"/>
      <c r="D233" s="87"/>
      <c r="E233" s="89"/>
      <c r="F233" s="10"/>
      <c r="G233" s="13"/>
      <c r="H233" s="10"/>
      <c r="K233" s="63"/>
    </row>
    <row r="234" spans="1:11" s="64" customFormat="1" ht="60" x14ac:dyDescent="0.25">
      <c r="A234" s="87">
        <f t="shared" ref="A234" si="58">A232+10</f>
        <v>870</v>
      </c>
      <c r="B234" s="87"/>
      <c r="C234" s="88" t="s">
        <v>265</v>
      </c>
      <c r="D234" s="87" t="s">
        <v>20</v>
      </c>
      <c r="E234" s="89">
        <v>85</v>
      </c>
      <c r="F234" s="10"/>
      <c r="G234" s="13"/>
      <c r="H234" s="10">
        <f t="shared" si="56"/>
        <v>0</v>
      </c>
      <c r="K234" s="63"/>
    </row>
    <row r="235" spans="1:11" s="64" customFormat="1" ht="12" x14ac:dyDescent="0.25">
      <c r="A235" s="87"/>
      <c r="B235" s="87"/>
      <c r="C235" s="88"/>
      <c r="D235" s="87"/>
      <c r="E235" s="89"/>
      <c r="F235" s="10"/>
      <c r="G235" s="13"/>
      <c r="H235" s="10"/>
      <c r="K235" s="63"/>
    </row>
    <row r="236" spans="1:11" s="64" customFormat="1" ht="48" x14ac:dyDescent="0.25">
      <c r="A236" s="87">
        <f t="shared" ref="A236" si="59">A234+10</f>
        <v>880</v>
      </c>
      <c r="B236" s="87" t="s">
        <v>257</v>
      </c>
      <c r="C236" s="88" t="s">
        <v>258</v>
      </c>
      <c r="D236" s="87" t="s">
        <v>20</v>
      </c>
      <c r="E236" s="89">
        <v>44</v>
      </c>
      <c r="F236" s="10"/>
      <c r="G236" s="13"/>
      <c r="H236" s="10">
        <f t="shared" si="56"/>
        <v>0</v>
      </c>
      <c r="K236" s="63"/>
    </row>
    <row r="237" spans="1:11" s="64" customFormat="1" ht="12" x14ac:dyDescent="0.25">
      <c r="A237" s="87"/>
      <c r="B237" s="87"/>
      <c r="C237" s="88"/>
      <c r="D237" s="87"/>
      <c r="E237" s="89"/>
      <c r="F237" s="10"/>
      <c r="G237" s="13"/>
      <c r="H237" s="10"/>
      <c r="K237" s="63"/>
    </row>
    <row r="238" spans="1:11" s="64" customFormat="1" ht="60" x14ac:dyDescent="0.25">
      <c r="A238" s="87">
        <f t="shared" ref="A238:A246" si="60">A236+10</f>
        <v>890</v>
      </c>
      <c r="B238" s="87" t="s">
        <v>259</v>
      </c>
      <c r="C238" s="88" t="s">
        <v>260</v>
      </c>
      <c r="D238" s="87" t="s">
        <v>19</v>
      </c>
      <c r="E238" s="89">
        <v>2</v>
      </c>
      <c r="F238" s="10"/>
      <c r="G238" s="13"/>
      <c r="H238" s="10">
        <f t="shared" si="56"/>
        <v>0</v>
      </c>
      <c r="K238" s="63"/>
    </row>
    <row r="239" spans="1:11" s="64" customFormat="1" ht="12" x14ac:dyDescent="0.25">
      <c r="A239" s="87"/>
      <c r="B239" s="87"/>
      <c r="C239" s="88"/>
      <c r="D239" s="87"/>
      <c r="E239" s="89"/>
      <c r="F239" s="10"/>
      <c r="G239" s="13"/>
      <c r="H239" s="10"/>
      <c r="K239" s="63"/>
    </row>
    <row r="240" spans="1:11" s="64" customFormat="1" ht="24" x14ac:dyDescent="0.25">
      <c r="A240" s="87">
        <f t="shared" si="60"/>
        <v>900</v>
      </c>
      <c r="B240" s="87" t="s">
        <v>261</v>
      </c>
      <c r="C240" s="88" t="s">
        <v>262</v>
      </c>
      <c r="D240" s="87" t="s">
        <v>20</v>
      </c>
      <c r="E240" s="89">
        <v>44</v>
      </c>
      <c r="F240" s="10"/>
      <c r="G240" s="13"/>
      <c r="H240" s="10">
        <f t="shared" si="56"/>
        <v>0</v>
      </c>
      <c r="K240" s="63"/>
    </row>
    <row r="241" spans="1:12" s="64" customFormat="1" ht="12" x14ac:dyDescent="0.25">
      <c r="A241" s="87"/>
      <c r="B241" s="87"/>
      <c r="C241" s="88"/>
      <c r="D241" s="87"/>
      <c r="E241" s="89"/>
      <c r="F241" s="10"/>
      <c r="G241" s="13"/>
      <c r="H241" s="10"/>
      <c r="K241" s="63"/>
    </row>
    <row r="242" spans="1:12" s="64" customFormat="1" ht="60" x14ac:dyDescent="0.25">
      <c r="A242" s="87">
        <f t="shared" si="60"/>
        <v>910</v>
      </c>
      <c r="B242" s="87" t="s">
        <v>263</v>
      </c>
      <c r="C242" s="88" t="s">
        <v>264</v>
      </c>
      <c r="D242" s="87" t="s">
        <v>20</v>
      </c>
      <c r="E242" s="89">
        <v>44</v>
      </c>
      <c r="F242" s="10"/>
      <c r="G242" s="13"/>
      <c r="H242" s="10">
        <f t="shared" ref="H242:H244" si="61">F242*E242</f>
        <v>0</v>
      </c>
      <c r="K242" s="63"/>
    </row>
    <row r="243" spans="1:12" s="64" customFormat="1" ht="12" x14ac:dyDescent="0.25">
      <c r="A243" s="87"/>
      <c r="B243" s="87"/>
      <c r="C243" s="88"/>
      <c r="D243" s="87"/>
      <c r="E243" s="89"/>
      <c r="F243" s="10"/>
      <c r="G243" s="13"/>
      <c r="H243" s="10"/>
      <c r="K243" s="63"/>
    </row>
    <row r="244" spans="1:12" s="64" customFormat="1" ht="72" x14ac:dyDescent="0.25">
      <c r="A244" s="87">
        <f t="shared" si="60"/>
        <v>920</v>
      </c>
      <c r="B244" s="87" t="s">
        <v>266</v>
      </c>
      <c r="C244" s="88" t="s">
        <v>267</v>
      </c>
      <c r="D244" s="87" t="s">
        <v>26</v>
      </c>
      <c r="E244" s="89">
        <v>5</v>
      </c>
      <c r="F244" s="10"/>
      <c r="G244" s="13"/>
      <c r="H244" s="10">
        <f t="shared" si="61"/>
        <v>0</v>
      </c>
      <c r="K244" s="63"/>
    </row>
    <row r="245" spans="1:12" s="64" customFormat="1" ht="12" x14ac:dyDescent="0.25">
      <c r="A245" s="87"/>
      <c r="B245" s="87"/>
      <c r="C245" s="88"/>
      <c r="D245" s="87"/>
      <c r="E245" s="89"/>
      <c r="F245" s="10"/>
      <c r="G245" s="13"/>
      <c r="H245" s="10"/>
      <c r="K245" s="63"/>
    </row>
    <row r="246" spans="1:12" s="64" customFormat="1" ht="12" x14ac:dyDescent="0.2">
      <c r="A246" s="87">
        <f t="shared" si="60"/>
        <v>930</v>
      </c>
      <c r="B246" s="87"/>
      <c r="C246" s="115" t="s">
        <v>106</v>
      </c>
      <c r="D246" s="116" t="s">
        <v>19</v>
      </c>
      <c r="E246" s="89">
        <v>1</v>
      </c>
      <c r="F246" s="10"/>
      <c r="G246" s="13"/>
      <c r="H246" s="10">
        <f t="shared" ref="H246" si="62">F246*E246</f>
        <v>0</v>
      </c>
      <c r="K246" s="63"/>
    </row>
    <row r="247" spans="1:12" s="64" customFormat="1" ht="12" x14ac:dyDescent="0.2">
      <c r="A247" s="87"/>
      <c r="B247" s="87"/>
      <c r="C247" s="115"/>
      <c r="D247" s="116"/>
      <c r="E247" s="89"/>
      <c r="F247" s="10"/>
      <c r="G247" s="13"/>
      <c r="H247" s="10"/>
      <c r="K247" s="63"/>
    </row>
    <row r="248" spans="1:12" s="64" customFormat="1" ht="12" x14ac:dyDescent="0.2">
      <c r="A248" s="87">
        <f>A246+10</f>
        <v>940</v>
      </c>
      <c r="B248" s="87"/>
      <c r="C248" s="115" t="s">
        <v>107</v>
      </c>
      <c r="D248" s="116" t="s">
        <v>19</v>
      </c>
      <c r="E248" s="89">
        <v>1</v>
      </c>
      <c r="F248" s="10"/>
      <c r="G248" s="13"/>
      <c r="H248" s="10">
        <f t="shared" ref="H248" si="63">F248*E248</f>
        <v>0</v>
      </c>
      <c r="K248" s="63"/>
    </row>
    <row r="249" spans="1:12" s="64" customFormat="1" ht="12" x14ac:dyDescent="0.25">
      <c r="A249" s="87"/>
      <c r="B249" s="87"/>
      <c r="C249" s="88"/>
      <c r="D249" s="87"/>
      <c r="E249" s="90"/>
      <c r="F249" s="10"/>
      <c r="G249" s="13"/>
      <c r="H249" s="10"/>
      <c r="K249" s="62"/>
    </row>
    <row r="250" spans="1:12" ht="15.75" x14ac:dyDescent="0.25">
      <c r="A250" s="96"/>
      <c r="B250" s="97" t="s">
        <v>187</v>
      </c>
      <c r="C250" s="98"/>
      <c r="D250" s="99"/>
      <c r="E250" s="100"/>
      <c r="F250" s="18"/>
      <c r="G250" s="19"/>
      <c r="H250" s="18"/>
      <c r="K250" s="54"/>
      <c r="L250" s="64"/>
    </row>
    <row r="251" spans="1:12" x14ac:dyDescent="0.25">
      <c r="A251" s="91"/>
      <c r="B251" s="92" t="s">
        <v>188</v>
      </c>
      <c r="C251" s="9"/>
      <c r="D251" s="93"/>
      <c r="E251" s="94"/>
      <c r="F251" s="7"/>
      <c r="G251" s="8"/>
      <c r="H251" s="8"/>
      <c r="K251" s="58"/>
      <c r="L251" s="64"/>
    </row>
    <row r="252" spans="1:12" s="64" customFormat="1" ht="12" x14ac:dyDescent="0.25">
      <c r="A252" s="87"/>
      <c r="B252" s="87"/>
      <c r="C252" s="88"/>
      <c r="D252" s="87"/>
      <c r="E252" s="90"/>
      <c r="F252" s="10"/>
      <c r="G252" s="13"/>
      <c r="H252" s="10"/>
      <c r="K252" s="62"/>
    </row>
    <row r="253" spans="1:12" s="64" customFormat="1" ht="120" x14ac:dyDescent="0.25">
      <c r="A253" s="87">
        <f>A248+10</f>
        <v>950</v>
      </c>
      <c r="B253" s="87"/>
      <c r="C253" s="88" t="s">
        <v>189</v>
      </c>
      <c r="D253" s="87" t="s">
        <v>19</v>
      </c>
      <c r="E253" s="89">
        <v>2</v>
      </c>
      <c r="F253" s="10"/>
      <c r="G253" s="13"/>
      <c r="H253" s="10">
        <f>F253*E253</f>
        <v>0</v>
      </c>
      <c r="K253" s="62"/>
    </row>
    <row r="254" spans="1:12" s="64" customFormat="1" ht="12" x14ac:dyDescent="0.25">
      <c r="A254" s="87"/>
      <c r="B254" s="87"/>
      <c r="C254" s="88"/>
      <c r="D254" s="87"/>
      <c r="E254" s="90"/>
      <c r="F254" s="10"/>
      <c r="G254" s="13"/>
      <c r="H254" s="10"/>
      <c r="K254" s="62"/>
    </row>
    <row r="255" spans="1:12" x14ac:dyDescent="0.25">
      <c r="A255" s="91"/>
      <c r="B255" s="92" t="s">
        <v>190</v>
      </c>
      <c r="C255" s="117"/>
      <c r="D255" s="93"/>
      <c r="E255" s="94"/>
      <c r="F255" s="7"/>
      <c r="G255" s="8"/>
      <c r="H255" s="8"/>
    </row>
    <row r="256" spans="1:12" s="64" customFormat="1" ht="12" x14ac:dyDescent="0.25">
      <c r="A256" s="87"/>
      <c r="B256" s="87"/>
      <c r="C256" s="88"/>
      <c r="D256" s="87"/>
      <c r="E256" s="89"/>
      <c r="F256" s="10"/>
      <c r="G256" s="13"/>
      <c r="H256" s="10"/>
    </row>
    <row r="257" spans="1:12" s="64" customFormat="1" ht="190.5" customHeight="1" x14ac:dyDescent="0.25">
      <c r="A257" s="87">
        <f>A253+10</f>
        <v>960</v>
      </c>
      <c r="B257" s="87"/>
      <c r="C257" s="88" t="s">
        <v>191</v>
      </c>
      <c r="D257" s="87" t="s">
        <v>19</v>
      </c>
      <c r="E257" s="89">
        <v>1</v>
      </c>
      <c r="F257" s="10"/>
      <c r="G257" s="13"/>
      <c r="H257" s="10">
        <f>F257*E257</f>
        <v>0</v>
      </c>
    </row>
    <row r="258" spans="1:12" s="64" customFormat="1" ht="12" x14ac:dyDescent="0.25">
      <c r="A258" s="87"/>
      <c r="B258" s="87"/>
      <c r="C258" s="88"/>
      <c r="D258" s="87"/>
      <c r="E258" s="90"/>
      <c r="F258" s="10"/>
      <c r="G258" s="13"/>
      <c r="H258" s="10"/>
      <c r="K258" s="62"/>
    </row>
    <row r="259" spans="1:12" s="64" customFormat="1" ht="72" x14ac:dyDescent="0.25">
      <c r="A259" s="87">
        <f>A257+10</f>
        <v>970</v>
      </c>
      <c r="B259" s="87"/>
      <c r="C259" s="88" t="s">
        <v>192</v>
      </c>
      <c r="D259" s="87" t="s">
        <v>19</v>
      </c>
      <c r="E259" s="89">
        <v>2</v>
      </c>
      <c r="F259" s="10"/>
      <c r="G259" s="13"/>
      <c r="H259" s="10">
        <f>F259*E259</f>
        <v>0</v>
      </c>
    </row>
    <row r="260" spans="1:12" s="64" customFormat="1" ht="12" x14ac:dyDescent="0.25">
      <c r="A260" s="87"/>
      <c r="B260" s="87"/>
      <c r="C260" s="88"/>
      <c r="D260" s="87"/>
      <c r="E260" s="89"/>
      <c r="F260" s="10"/>
      <c r="G260" s="13"/>
      <c r="H260" s="10"/>
    </row>
    <row r="261" spans="1:12" s="64" customFormat="1" ht="84" x14ac:dyDescent="0.25">
      <c r="A261" s="87">
        <f>A259+10</f>
        <v>980</v>
      </c>
      <c r="B261" s="87" t="s">
        <v>193</v>
      </c>
      <c r="C261" s="88" t="s">
        <v>194</v>
      </c>
      <c r="D261" s="87" t="s">
        <v>19</v>
      </c>
      <c r="E261" s="89">
        <v>2</v>
      </c>
      <c r="F261" s="10"/>
      <c r="G261" s="13"/>
      <c r="H261" s="10">
        <f>F261*E261</f>
        <v>0</v>
      </c>
    </row>
    <row r="262" spans="1:12" s="64" customFormat="1" ht="12" x14ac:dyDescent="0.25">
      <c r="A262" s="87"/>
      <c r="B262" s="87"/>
      <c r="C262" s="88"/>
      <c r="D262" s="87"/>
      <c r="E262" s="89"/>
      <c r="F262" s="10"/>
      <c r="G262" s="13"/>
      <c r="H262" s="10"/>
    </row>
    <row r="263" spans="1:12" s="64" customFormat="1" ht="72" x14ac:dyDescent="0.25">
      <c r="A263" s="87">
        <f>A261+10</f>
        <v>990</v>
      </c>
      <c r="B263" s="87"/>
      <c r="C263" s="88" t="s">
        <v>211</v>
      </c>
      <c r="D263" s="87" t="s">
        <v>19</v>
      </c>
      <c r="E263" s="89">
        <v>2</v>
      </c>
      <c r="F263" s="10"/>
      <c r="G263" s="13"/>
      <c r="H263" s="10">
        <f>F263*E263</f>
        <v>0</v>
      </c>
    </row>
    <row r="264" spans="1:12" s="64" customFormat="1" ht="12" x14ac:dyDescent="0.25">
      <c r="A264" s="87"/>
      <c r="B264" s="87"/>
      <c r="C264" s="88"/>
      <c r="D264" s="87"/>
      <c r="E264" s="89"/>
      <c r="F264" s="10"/>
      <c r="G264" s="13"/>
      <c r="H264" s="10"/>
    </row>
    <row r="265" spans="1:12" s="64" customFormat="1" ht="72" x14ac:dyDescent="0.25">
      <c r="A265" s="118">
        <f>+A263+10</f>
        <v>1000</v>
      </c>
      <c r="B265" s="119"/>
      <c r="C265" s="120" t="s">
        <v>225</v>
      </c>
      <c r="D265" s="119" t="s">
        <v>19</v>
      </c>
      <c r="E265" s="121">
        <v>2</v>
      </c>
      <c r="F265" s="71"/>
      <c r="G265" s="72"/>
      <c r="H265" s="10">
        <f>F265*E265</f>
        <v>0</v>
      </c>
      <c r="I265" s="65"/>
    </row>
    <row r="266" spans="1:12" s="64" customFormat="1" ht="12" x14ac:dyDescent="0.25">
      <c r="A266" s="87"/>
      <c r="B266" s="87"/>
      <c r="C266" s="88"/>
      <c r="D266" s="87"/>
      <c r="E266" s="89"/>
      <c r="F266" s="10"/>
      <c r="G266" s="13"/>
      <c r="H266" s="10"/>
    </row>
    <row r="267" spans="1:12" s="64" customFormat="1" ht="72" x14ac:dyDescent="0.25">
      <c r="A267" s="119">
        <f>+A265+10</f>
        <v>1010</v>
      </c>
      <c r="B267" s="119"/>
      <c r="C267" s="120" t="s">
        <v>226</v>
      </c>
      <c r="D267" s="119" t="s">
        <v>19</v>
      </c>
      <c r="E267" s="121">
        <v>1</v>
      </c>
      <c r="F267" s="71"/>
      <c r="G267" s="72"/>
      <c r="H267" s="10">
        <f>F267*E267</f>
        <v>0</v>
      </c>
      <c r="I267" s="65"/>
    </row>
    <row r="268" spans="1:12" s="64" customFormat="1" ht="12" x14ac:dyDescent="0.25">
      <c r="A268" s="119"/>
      <c r="B268" s="119"/>
      <c r="C268" s="120"/>
      <c r="D268" s="119"/>
      <c r="E268" s="121"/>
      <c r="F268" s="71"/>
      <c r="G268" s="72"/>
      <c r="H268" s="10"/>
      <c r="I268" s="65"/>
    </row>
    <row r="269" spans="1:12" s="64" customFormat="1" ht="108" x14ac:dyDescent="0.25">
      <c r="A269" s="119">
        <f>+A267+10</f>
        <v>1020</v>
      </c>
      <c r="B269" s="119"/>
      <c r="C269" s="120" t="s">
        <v>227</v>
      </c>
      <c r="D269" s="119"/>
      <c r="E269" s="121"/>
      <c r="F269" s="71"/>
      <c r="G269" s="72"/>
      <c r="H269" s="73"/>
      <c r="I269" s="65"/>
    </row>
    <row r="270" spans="1:12" s="64" customFormat="1" ht="24" x14ac:dyDescent="0.25">
      <c r="A270" s="119"/>
      <c r="B270" s="119"/>
      <c r="C270" s="122" t="s">
        <v>229</v>
      </c>
      <c r="D270" s="119" t="s">
        <v>228</v>
      </c>
      <c r="E270" s="121">
        <v>1</v>
      </c>
      <c r="F270" s="71"/>
      <c r="G270" s="72"/>
      <c r="H270" s="10">
        <f>F270*E270</f>
        <v>0</v>
      </c>
      <c r="I270" s="65"/>
    </row>
    <row r="271" spans="1:12" s="64" customFormat="1" ht="12" x14ac:dyDescent="0.25">
      <c r="A271" s="87"/>
      <c r="B271" s="87"/>
      <c r="C271" s="88"/>
      <c r="D271" s="87"/>
      <c r="E271" s="90"/>
      <c r="F271" s="10"/>
      <c r="G271" s="13"/>
      <c r="H271" s="10"/>
      <c r="K271" s="62"/>
    </row>
    <row r="272" spans="1:12" ht="15.75" x14ac:dyDescent="0.25">
      <c r="A272" s="96"/>
      <c r="B272" s="97" t="s">
        <v>60</v>
      </c>
      <c r="C272" s="98"/>
      <c r="D272" s="99"/>
      <c r="E272" s="100"/>
      <c r="F272" s="18"/>
      <c r="G272" s="19"/>
      <c r="H272" s="18"/>
      <c r="K272" s="54"/>
      <c r="L272" s="64"/>
    </row>
    <row r="273" spans="1:12" x14ac:dyDescent="0.25">
      <c r="A273" s="91"/>
      <c r="B273" s="92" t="s">
        <v>81</v>
      </c>
      <c r="C273" s="9"/>
      <c r="D273" s="93"/>
      <c r="E273" s="94"/>
      <c r="F273" s="7"/>
      <c r="G273" s="8"/>
      <c r="H273" s="8"/>
      <c r="K273" s="58"/>
      <c r="L273" s="64"/>
    </row>
    <row r="274" spans="1:12" s="64" customFormat="1" ht="12" x14ac:dyDescent="0.25">
      <c r="A274" s="87"/>
      <c r="B274" s="87"/>
      <c r="C274" s="88"/>
      <c r="D274" s="87"/>
      <c r="E274" s="90"/>
      <c r="F274" s="10"/>
      <c r="G274" s="13"/>
      <c r="H274" s="10"/>
      <c r="K274" s="62"/>
    </row>
    <row r="275" spans="1:12" s="64" customFormat="1" ht="75.75" customHeight="1" x14ac:dyDescent="0.25">
      <c r="A275" s="87">
        <f>A269+10</f>
        <v>1030</v>
      </c>
      <c r="B275" s="87" t="s">
        <v>198</v>
      </c>
      <c r="C275" s="88" t="s">
        <v>168</v>
      </c>
      <c r="D275" s="87" t="s">
        <v>19</v>
      </c>
      <c r="E275" s="89">
        <v>5</v>
      </c>
      <c r="F275" s="10"/>
      <c r="G275" s="13"/>
      <c r="H275" s="10">
        <f>F275*E275</f>
        <v>0</v>
      </c>
      <c r="K275" s="62"/>
    </row>
    <row r="276" spans="1:12" s="64" customFormat="1" ht="12" x14ac:dyDescent="0.25">
      <c r="A276" s="87"/>
      <c r="B276" s="87"/>
      <c r="C276" s="88"/>
      <c r="D276" s="87"/>
      <c r="E276" s="90"/>
      <c r="F276" s="10"/>
      <c r="G276" s="13"/>
      <c r="H276" s="10"/>
      <c r="K276" s="62"/>
    </row>
    <row r="277" spans="1:12" s="64" customFormat="1" ht="72" customHeight="1" x14ac:dyDescent="0.25">
      <c r="A277" s="87">
        <f>A275+10</f>
        <v>1040</v>
      </c>
      <c r="B277" s="87" t="s">
        <v>197</v>
      </c>
      <c r="C277" s="88" t="s">
        <v>219</v>
      </c>
      <c r="D277" s="87" t="s">
        <v>19</v>
      </c>
      <c r="E277" s="89">
        <v>2</v>
      </c>
      <c r="F277" s="10"/>
      <c r="G277" s="13"/>
      <c r="H277" s="10">
        <f t="shared" ref="H277:H279" si="64">F277*E277</f>
        <v>0</v>
      </c>
      <c r="K277" s="62"/>
    </row>
    <row r="278" spans="1:12" s="64" customFormat="1" ht="12" x14ac:dyDescent="0.25">
      <c r="A278" s="87"/>
      <c r="B278" s="87"/>
      <c r="C278" s="88"/>
      <c r="D278" s="87"/>
      <c r="E278" s="90"/>
      <c r="F278" s="10"/>
      <c r="G278" s="13"/>
      <c r="H278" s="10"/>
      <c r="K278" s="62"/>
    </row>
    <row r="279" spans="1:12" s="64" customFormat="1" ht="73.5" customHeight="1" x14ac:dyDescent="0.25">
      <c r="A279" s="87">
        <f t="shared" ref="A279" si="65">A277+10</f>
        <v>1050</v>
      </c>
      <c r="B279" s="87" t="s">
        <v>196</v>
      </c>
      <c r="C279" s="88" t="s">
        <v>169</v>
      </c>
      <c r="D279" s="87" t="s">
        <v>19</v>
      </c>
      <c r="E279" s="89">
        <v>2</v>
      </c>
      <c r="F279" s="10"/>
      <c r="G279" s="13"/>
      <c r="H279" s="10">
        <f t="shared" si="64"/>
        <v>0</v>
      </c>
      <c r="K279" s="62"/>
    </row>
    <row r="280" spans="1:12" s="64" customFormat="1" ht="12" x14ac:dyDescent="0.25">
      <c r="A280" s="87"/>
      <c r="B280" s="87"/>
      <c r="C280" s="88"/>
      <c r="D280" s="87"/>
      <c r="E280" s="89"/>
      <c r="F280" s="10"/>
      <c r="G280" s="13"/>
      <c r="H280" s="10"/>
      <c r="K280" s="62"/>
    </row>
    <row r="281" spans="1:12" x14ac:dyDescent="0.25">
      <c r="A281" s="91"/>
      <c r="B281" s="107" t="s">
        <v>82</v>
      </c>
      <c r="C281" s="9"/>
      <c r="D281" s="93"/>
      <c r="E281" s="94"/>
      <c r="F281" s="7"/>
      <c r="G281" s="8"/>
      <c r="H281" s="8"/>
      <c r="K281" s="58"/>
      <c r="L281" s="64"/>
    </row>
    <row r="282" spans="1:12" s="64" customFormat="1" ht="12" x14ac:dyDescent="0.25">
      <c r="A282" s="87"/>
      <c r="B282" s="87"/>
      <c r="C282" s="88"/>
      <c r="D282" s="87"/>
      <c r="E282" s="89"/>
      <c r="F282" s="10"/>
      <c r="G282" s="13"/>
      <c r="H282" s="10"/>
      <c r="K282" s="62"/>
    </row>
    <row r="283" spans="1:12" s="64" customFormat="1" ht="96" x14ac:dyDescent="0.25">
      <c r="A283" s="87">
        <f>A279+10</f>
        <v>1060</v>
      </c>
      <c r="B283" s="87" t="s">
        <v>195</v>
      </c>
      <c r="C283" s="88" t="s">
        <v>218</v>
      </c>
      <c r="D283" s="87" t="s">
        <v>19</v>
      </c>
      <c r="E283" s="89">
        <v>1</v>
      </c>
      <c r="F283" s="10"/>
      <c r="G283" s="13"/>
      <c r="H283" s="10">
        <f t="shared" ref="H283" si="66">F283*E283</f>
        <v>0</v>
      </c>
      <c r="K283" s="62"/>
    </row>
    <row r="284" spans="1:12" s="64" customFormat="1" ht="12" x14ac:dyDescent="0.25">
      <c r="A284" s="87"/>
      <c r="B284" s="87"/>
      <c r="C284" s="88"/>
      <c r="D284" s="87"/>
      <c r="E284" s="90"/>
      <c r="F284" s="10"/>
      <c r="G284" s="13"/>
      <c r="H284" s="10"/>
      <c r="K284" s="62"/>
    </row>
    <row r="285" spans="1:12" ht="15.75" x14ac:dyDescent="0.25">
      <c r="A285" s="96"/>
      <c r="B285" s="97" t="s">
        <v>61</v>
      </c>
      <c r="C285" s="98"/>
      <c r="D285" s="99"/>
      <c r="E285" s="100"/>
      <c r="F285" s="18"/>
      <c r="G285" s="19"/>
      <c r="H285" s="18"/>
      <c r="K285" s="54"/>
      <c r="L285" s="64"/>
    </row>
    <row r="286" spans="1:12" x14ac:dyDescent="0.25">
      <c r="A286" s="91"/>
      <c r="B286" s="107" t="s">
        <v>82</v>
      </c>
      <c r="C286" s="9"/>
      <c r="D286" s="93"/>
      <c r="E286" s="94"/>
      <c r="F286" s="7"/>
      <c r="G286" s="8"/>
      <c r="H286" s="8"/>
      <c r="K286" s="58"/>
      <c r="L286" s="64"/>
    </row>
    <row r="287" spans="1:12" s="64" customFormat="1" ht="12" x14ac:dyDescent="0.25">
      <c r="A287" s="87"/>
      <c r="B287" s="87"/>
      <c r="C287" s="88"/>
      <c r="D287" s="87"/>
      <c r="E287" s="90"/>
      <c r="F287" s="10"/>
      <c r="G287" s="13"/>
      <c r="H287" s="10"/>
      <c r="K287" s="62"/>
    </row>
    <row r="288" spans="1:12" s="64" customFormat="1" ht="108" x14ac:dyDescent="0.25">
      <c r="A288" s="87">
        <f>A283+10</f>
        <v>1070</v>
      </c>
      <c r="B288" s="87" t="s">
        <v>203</v>
      </c>
      <c r="C288" s="88" t="s">
        <v>212</v>
      </c>
      <c r="D288" s="87" t="s">
        <v>19</v>
      </c>
      <c r="E288" s="89">
        <v>1</v>
      </c>
      <c r="F288" s="10"/>
      <c r="G288" s="13"/>
      <c r="H288" s="10">
        <f>F288*E288</f>
        <v>0</v>
      </c>
      <c r="K288" s="62"/>
    </row>
    <row r="289" spans="1:12" s="64" customFormat="1" ht="12" x14ac:dyDescent="0.25">
      <c r="A289" s="87"/>
      <c r="B289" s="87"/>
      <c r="C289" s="88"/>
      <c r="D289" s="87"/>
      <c r="E289" s="90"/>
      <c r="F289" s="10"/>
      <c r="G289" s="13"/>
      <c r="H289" s="10"/>
      <c r="K289" s="62"/>
    </row>
    <row r="290" spans="1:12" s="64" customFormat="1" ht="110.25" customHeight="1" x14ac:dyDescent="0.25">
      <c r="A290" s="87">
        <f>A288+10</f>
        <v>1080</v>
      </c>
      <c r="B290" s="87" t="s">
        <v>205</v>
      </c>
      <c r="C290" s="88" t="s">
        <v>204</v>
      </c>
      <c r="D290" s="87" t="s">
        <v>19</v>
      </c>
      <c r="E290" s="89">
        <v>1</v>
      </c>
      <c r="F290" s="10"/>
      <c r="G290" s="13"/>
      <c r="H290" s="10">
        <f>F290*E290</f>
        <v>0</v>
      </c>
      <c r="K290" s="62"/>
    </row>
    <row r="291" spans="1:12" s="64" customFormat="1" ht="12" x14ac:dyDescent="0.25">
      <c r="A291" s="87"/>
      <c r="B291" s="87"/>
      <c r="C291" s="88"/>
      <c r="D291" s="87"/>
      <c r="E291" s="90"/>
      <c r="F291" s="10"/>
      <c r="G291" s="13"/>
      <c r="H291" s="10"/>
      <c r="K291" s="62"/>
    </row>
    <row r="292" spans="1:12" s="64" customFormat="1" ht="111" customHeight="1" x14ac:dyDescent="0.25">
      <c r="A292" s="87">
        <f>A290+10</f>
        <v>1090</v>
      </c>
      <c r="B292" s="87" t="s">
        <v>206</v>
      </c>
      <c r="C292" s="88" t="s">
        <v>170</v>
      </c>
      <c r="D292" s="87" t="s">
        <v>19</v>
      </c>
      <c r="E292" s="89">
        <v>3</v>
      </c>
      <c r="F292" s="10"/>
      <c r="G292" s="13"/>
      <c r="H292" s="10">
        <f>F292*E292</f>
        <v>0</v>
      </c>
      <c r="K292" s="62"/>
    </row>
    <row r="293" spans="1:12" s="64" customFormat="1" ht="12" x14ac:dyDescent="0.25">
      <c r="A293" s="87"/>
      <c r="B293" s="87"/>
      <c r="C293" s="88"/>
      <c r="D293" s="87"/>
      <c r="E293" s="90"/>
      <c r="F293" s="10"/>
      <c r="G293" s="13"/>
      <c r="H293" s="10"/>
      <c r="K293" s="62"/>
    </row>
    <row r="294" spans="1:12" s="64" customFormat="1" ht="120" x14ac:dyDescent="0.25">
      <c r="A294" s="87">
        <f>A292+10</f>
        <v>1100</v>
      </c>
      <c r="B294" s="87" t="s">
        <v>207</v>
      </c>
      <c r="C294" s="88" t="s">
        <v>171</v>
      </c>
      <c r="D294" s="87" t="s">
        <v>19</v>
      </c>
      <c r="E294" s="89">
        <v>2</v>
      </c>
      <c r="F294" s="10"/>
      <c r="G294" s="13"/>
      <c r="H294" s="10">
        <f>F294*E294</f>
        <v>0</v>
      </c>
      <c r="K294" s="62"/>
    </row>
    <row r="295" spans="1:12" s="64" customFormat="1" ht="12" x14ac:dyDescent="0.25">
      <c r="A295" s="87"/>
      <c r="B295" s="87"/>
      <c r="C295" s="88"/>
      <c r="D295" s="87"/>
      <c r="E295" s="90"/>
      <c r="F295" s="10"/>
      <c r="G295" s="13"/>
      <c r="H295" s="10"/>
      <c r="K295" s="62"/>
    </row>
    <row r="296" spans="1:12" ht="15.75" x14ac:dyDescent="0.25">
      <c r="A296" s="96"/>
      <c r="B296" s="123" t="s">
        <v>62</v>
      </c>
      <c r="C296" s="98"/>
      <c r="D296" s="99"/>
      <c r="E296" s="100"/>
      <c r="F296" s="18"/>
      <c r="G296" s="19"/>
      <c r="H296" s="18"/>
      <c r="K296" s="54"/>
      <c r="L296" s="64"/>
    </row>
    <row r="297" spans="1:12" x14ac:dyDescent="0.25">
      <c r="A297" s="91"/>
      <c r="B297" s="92" t="s">
        <v>83</v>
      </c>
      <c r="C297" s="9"/>
      <c r="D297" s="93"/>
      <c r="E297" s="94"/>
      <c r="F297" s="7"/>
      <c r="G297" s="8"/>
      <c r="H297" s="8"/>
      <c r="K297" s="58"/>
      <c r="L297" s="64"/>
    </row>
    <row r="298" spans="1:12" s="64" customFormat="1" ht="12" x14ac:dyDescent="0.25">
      <c r="A298" s="87"/>
      <c r="B298" s="87"/>
      <c r="C298" s="88"/>
      <c r="D298" s="87"/>
      <c r="E298" s="90"/>
      <c r="F298" s="10"/>
      <c r="G298" s="13"/>
      <c r="H298" s="10"/>
      <c r="K298" s="62"/>
    </row>
    <row r="299" spans="1:12" s="64" customFormat="1" ht="108" x14ac:dyDescent="0.25">
      <c r="A299" s="87">
        <f>A294+10</f>
        <v>1110</v>
      </c>
      <c r="B299" s="87"/>
      <c r="C299" s="88" t="s">
        <v>172</v>
      </c>
      <c r="D299" s="87" t="s">
        <v>19</v>
      </c>
      <c r="E299" s="90">
        <v>5</v>
      </c>
      <c r="F299" s="10"/>
      <c r="G299" s="13"/>
      <c r="H299" s="10">
        <f>F299*E299</f>
        <v>0</v>
      </c>
      <c r="K299" s="62"/>
    </row>
    <row r="300" spans="1:12" s="64" customFormat="1" ht="12" x14ac:dyDescent="0.25">
      <c r="A300" s="87"/>
      <c r="B300" s="87"/>
      <c r="C300" s="88"/>
      <c r="D300" s="87"/>
      <c r="E300" s="90"/>
      <c r="F300" s="10"/>
      <c r="G300" s="13"/>
      <c r="H300" s="10"/>
      <c r="K300" s="62"/>
    </row>
    <row r="301" spans="1:12" s="64" customFormat="1" ht="108" x14ac:dyDescent="0.25">
      <c r="A301" s="87">
        <f>A299+10</f>
        <v>1120</v>
      </c>
      <c r="B301" s="87"/>
      <c r="C301" s="88" t="s">
        <v>173</v>
      </c>
      <c r="D301" s="87" t="s">
        <v>19</v>
      </c>
      <c r="E301" s="90">
        <v>2</v>
      </c>
      <c r="F301" s="10"/>
      <c r="G301" s="13"/>
      <c r="H301" s="10">
        <f>F301*E301</f>
        <v>0</v>
      </c>
      <c r="K301" s="62"/>
    </row>
    <row r="302" spans="1:12" s="64" customFormat="1" ht="12" x14ac:dyDescent="0.25">
      <c r="A302" s="87"/>
      <c r="B302" s="87"/>
      <c r="C302" s="88"/>
      <c r="D302" s="87"/>
      <c r="E302" s="90"/>
      <c r="F302" s="10"/>
      <c r="G302" s="13"/>
      <c r="H302" s="10"/>
      <c r="K302" s="62"/>
    </row>
    <row r="303" spans="1:12" s="64" customFormat="1" ht="108" x14ac:dyDescent="0.25">
      <c r="A303" s="87">
        <f>A301+10</f>
        <v>1130</v>
      </c>
      <c r="B303" s="87"/>
      <c r="C303" s="88" t="s">
        <v>174</v>
      </c>
      <c r="D303" s="87" t="s">
        <v>19</v>
      </c>
      <c r="E303" s="90">
        <v>2</v>
      </c>
      <c r="F303" s="10"/>
      <c r="G303" s="13"/>
      <c r="H303" s="10">
        <f>F303*E303</f>
        <v>0</v>
      </c>
      <c r="K303" s="62"/>
    </row>
    <row r="304" spans="1:12" s="64" customFormat="1" ht="12" x14ac:dyDescent="0.25">
      <c r="A304" s="87"/>
      <c r="B304" s="87"/>
      <c r="C304" s="88"/>
      <c r="D304" s="87"/>
      <c r="E304" s="90"/>
      <c r="F304" s="10"/>
      <c r="G304" s="13"/>
      <c r="H304" s="10"/>
      <c r="K304" s="62"/>
    </row>
    <row r="305" spans="1:12" s="64" customFormat="1" ht="108" x14ac:dyDescent="0.25">
      <c r="A305" s="87">
        <f>A303+10</f>
        <v>1140</v>
      </c>
      <c r="B305" s="87"/>
      <c r="C305" s="88" t="s">
        <v>220</v>
      </c>
      <c r="D305" s="87" t="s">
        <v>19</v>
      </c>
      <c r="E305" s="90">
        <v>1</v>
      </c>
      <c r="F305" s="10"/>
      <c r="G305" s="13"/>
      <c r="H305" s="10">
        <f>F305*E305</f>
        <v>0</v>
      </c>
      <c r="K305" s="62"/>
    </row>
    <row r="306" spans="1:12" s="64" customFormat="1" ht="12" x14ac:dyDescent="0.25">
      <c r="A306" s="87"/>
      <c r="B306" s="87"/>
      <c r="C306" s="88"/>
      <c r="D306" s="87"/>
      <c r="E306" s="90"/>
      <c r="F306" s="10"/>
      <c r="G306" s="13"/>
      <c r="H306" s="10"/>
      <c r="K306" s="62"/>
    </row>
    <row r="307" spans="1:12" s="64" customFormat="1" ht="120" x14ac:dyDescent="0.25">
      <c r="A307" s="87">
        <f>A305+10</f>
        <v>1150</v>
      </c>
      <c r="B307" s="87"/>
      <c r="C307" s="102" t="s">
        <v>186</v>
      </c>
      <c r="D307" s="87" t="s">
        <v>20</v>
      </c>
      <c r="E307" s="90">
        <v>6</v>
      </c>
      <c r="F307" s="10"/>
      <c r="G307" s="13"/>
      <c r="H307" s="10">
        <f>F307*E307</f>
        <v>0</v>
      </c>
      <c r="K307" s="62"/>
    </row>
    <row r="308" spans="1:12" s="64" customFormat="1" ht="12" x14ac:dyDescent="0.25">
      <c r="A308" s="87"/>
      <c r="B308" s="87"/>
      <c r="C308" s="88"/>
      <c r="D308" s="87"/>
      <c r="E308" s="90"/>
      <c r="F308" s="10"/>
      <c r="G308" s="13"/>
      <c r="H308" s="10"/>
      <c r="K308" s="62"/>
    </row>
    <row r="309" spans="1:12" s="64" customFormat="1" ht="156" x14ac:dyDescent="0.25">
      <c r="A309" s="87">
        <f>A307+10</f>
        <v>1160</v>
      </c>
      <c r="B309" s="87"/>
      <c r="C309" s="88" t="s">
        <v>216</v>
      </c>
      <c r="D309" s="87" t="s">
        <v>19</v>
      </c>
      <c r="E309" s="90">
        <v>1</v>
      </c>
      <c r="F309" s="10"/>
      <c r="G309" s="13"/>
      <c r="H309" s="10">
        <f>F309*E309</f>
        <v>0</v>
      </c>
      <c r="K309" s="62"/>
    </row>
    <row r="310" spans="1:12" s="64" customFormat="1" ht="12" x14ac:dyDescent="0.25">
      <c r="A310" s="87"/>
      <c r="B310" s="87"/>
      <c r="C310" s="88"/>
      <c r="D310" s="87"/>
      <c r="E310" s="90"/>
      <c r="F310" s="10"/>
      <c r="G310" s="13"/>
      <c r="H310" s="10"/>
      <c r="K310" s="62"/>
    </row>
    <row r="311" spans="1:12" s="64" customFormat="1" ht="156" x14ac:dyDescent="0.25">
      <c r="A311" s="87">
        <f>A309+10</f>
        <v>1170</v>
      </c>
      <c r="B311" s="87"/>
      <c r="C311" s="88" t="s">
        <v>217</v>
      </c>
      <c r="D311" s="87" t="s">
        <v>19</v>
      </c>
      <c r="E311" s="90">
        <v>1</v>
      </c>
      <c r="F311" s="10"/>
      <c r="G311" s="13"/>
      <c r="H311" s="10">
        <f>F311*E311</f>
        <v>0</v>
      </c>
      <c r="K311" s="62"/>
    </row>
    <row r="312" spans="1:12" s="64" customFormat="1" ht="12" x14ac:dyDescent="0.25">
      <c r="A312" s="87"/>
      <c r="B312" s="87"/>
      <c r="C312" s="88"/>
      <c r="D312" s="87"/>
      <c r="E312" s="90"/>
      <c r="F312" s="10"/>
      <c r="G312" s="13"/>
      <c r="H312" s="10"/>
      <c r="K312" s="62"/>
    </row>
    <row r="313" spans="1:12" ht="15.75" x14ac:dyDescent="0.25">
      <c r="A313" s="96"/>
      <c r="B313" s="97" t="s">
        <v>63</v>
      </c>
      <c r="C313" s="98"/>
      <c r="D313" s="99"/>
      <c r="E313" s="100"/>
      <c r="F313" s="18"/>
      <c r="G313" s="19"/>
      <c r="H313" s="18"/>
      <c r="K313" s="54"/>
      <c r="L313" s="64"/>
    </row>
    <row r="314" spans="1:12" x14ac:dyDescent="0.25">
      <c r="A314" s="91"/>
      <c r="B314" s="107" t="s">
        <v>64</v>
      </c>
      <c r="C314" s="9"/>
      <c r="D314" s="93"/>
      <c r="E314" s="94"/>
      <c r="F314" s="7"/>
      <c r="G314" s="8"/>
      <c r="H314" s="8"/>
      <c r="K314" s="58"/>
      <c r="L314" s="64"/>
    </row>
    <row r="315" spans="1:12" s="64" customFormat="1" ht="12" x14ac:dyDescent="0.25">
      <c r="A315" s="87"/>
      <c r="B315" s="87"/>
      <c r="C315" s="88"/>
      <c r="D315" s="87"/>
      <c r="E315" s="90"/>
      <c r="F315" s="10"/>
      <c r="G315" s="13"/>
      <c r="H315" s="10"/>
      <c r="K315" s="62"/>
    </row>
    <row r="316" spans="1:12" s="64" customFormat="1" ht="84" x14ac:dyDescent="0.25">
      <c r="A316" s="87">
        <f>A311+10</f>
        <v>1180</v>
      </c>
      <c r="B316" s="87"/>
      <c r="C316" s="88" t="s">
        <v>177</v>
      </c>
      <c r="D316" s="87" t="s">
        <v>17</v>
      </c>
      <c r="E316" s="89">
        <v>48</v>
      </c>
      <c r="F316" s="10"/>
      <c r="G316" s="13"/>
      <c r="H316" s="10">
        <f>F316*E316</f>
        <v>0</v>
      </c>
      <c r="K316" s="63"/>
    </row>
    <row r="317" spans="1:12" s="64" customFormat="1" ht="12" x14ac:dyDescent="0.25">
      <c r="A317" s="87"/>
      <c r="B317" s="87"/>
      <c r="C317" s="88"/>
      <c r="D317" s="87"/>
      <c r="E317" s="90"/>
      <c r="F317" s="10"/>
      <c r="G317" s="13"/>
      <c r="H317" s="10"/>
      <c r="K317" s="62"/>
    </row>
    <row r="318" spans="1:12" s="64" customFormat="1" ht="84" x14ac:dyDescent="0.25">
      <c r="A318" s="87">
        <f>A316+10</f>
        <v>1190</v>
      </c>
      <c r="B318" s="87"/>
      <c r="C318" s="88" t="s">
        <v>179</v>
      </c>
      <c r="D318" s="87" t="s">
        <v>17</v>
      </c>
      <c r="E318" s="89">
        <v>134.65</v>
      </c>
      <c r="F318" s="10"/>
      <c r="G318" s="13"/>
      <c r="H318" s="10">
        <f>F318*E318</f>
        <v>0</v>
      </c>
      <c r="K318" s="63"/>
    </row>
    <row r="319" spans="1:12" s="64" customFormat="1" ht="12" x14ac:dyDescent="0.25">
      <c r="A319" s="87"/>
      <c r="B319" s="87"/>
      <c r="C319" s="88"/>
      <c r="D319" s="87"/>
      <c r="E319" s="89"/>
      <c r="F319" s="10"/>
      <c r="G319" s="13"/>
      <c r="H319" s="10"/>
      <c r="K319" s="63"/>
    </row>
    <row r="320" spans="1:12" s="64" customFormat="1" ht="96" x14ac:dyDescent="0.25">
      <c r="A320" s="87">
        <f>A318+10</f>
        <v>1200</v>
      </c>
      <c r="B320" s="87"/>
      <c r="C320" s="88" t="s">
        <v>178</v>
      </c>
      <c r="D320" s="87" t="s">
        <v>20</v>
      </c>
      <c r="E320" s="89">
        <v>69.3</v>
      </c>
      <c r="F320" s="10"/>
      <c r="G320" s="13"/>
      <c r="H320" s="10">
        <f>F320*E320</f>
        <v>0</v>
      </c>
      <c r="K320" s="63"/>
    </row>
    <row r="321" spans="1:12" s="64" customFormat="1" ht="12" x14ac:dyDescent="0.25">
      <c r="A321" s="87"/>
      <c r="B321" s="87"/>
      <c r="C321" s="88"/>
      <c r="D321" s="87"/>
      <c r="E321" s="89"/>
      <c r="F321" s="10"/>
      <c r="G321" s="13"/>
      <c r="H321" s="10"/>
      <c r="K321" s="63"/>
    </row>
    <row r="322" spans="1:12" s="64" customFormat="1" ht="96" x14ac:dyDescent="0.25">
      <c r="A322" s="87">
        <f>A320+10</f>
        <v>1210</v>
      </c>
      <c r="B322" s="87"/>
      <c r="C322" s="88" t="s">
        <v>180</v>
      </c>
      <c r="D322" s="87" t="s">
        <v>20</v>
      </c>
      <c r="E322" s="89">
        <v>21.5</v>
      </c>
      <c r="F322" s="10"/>
      <c r="G322" s="13"/>
      <c r="H322" s="10">
        <f>F322*E322</f>
        <v>0</v>
      </c>
      <c r="K322" s="63"/>
    </row>
    <row r="323" spans="1:12" s="64" customFormat="1" ht="12" x14ac:dyDescent="0.25">
      <c r="A323" s="87"/>
      <c r="B323" s="87"/>
      <c r="C323" s="88"/>
      <c r="D323" s="87"/>
      <c r="E323" s="90"/>
      <c r="F323" s="10"/>
      <c r="G323" s="13"/>
      <c r="H323" s="10"/>
      <c r="K323" s="62"/>
    </row>
    <row r="324" spans="1:12" x14ac:dyDescent="0.25">
      <c r="A324" s="91"/>
      <c r="B324" s="92" t="s">
        <v>56</v>
      </c>
      <c r="C324" s="9"/>
      <c r="D324" s="93"/>
      <c r="E324" s="94"/>
      <c r="F324" s="7"/>
      <c r="G324" s="8"/>
      <c r="H324" s="8"/>
      <c r="K324" s="58"/>
      <c r="L324" s="64"/>
    </row>
    <row r="325" spans="1:12" s="64" customFormat="1" ht="12" x14ac:dyDescent="0.25">
      <c r="A325" s="87"/>
      <c r="B325" s="87"/>
      <c r="C325" s="88"/>
      <c r="D325" s="87"/>
      <c r="E325" s="90"/>
      <c r="F325" s="10"/>
      <c r="G325" s="13"/>
      <c r="H325" s="10"/>
      <c r="K325" s="62"/>
    </row>
    <row r="326" spans="1:12" s="64" customFormat="1" ht="60" x14ac:dyDescent="0.25">
      <c r="A326" s="87">
        <f>A322+10</f>
        <v>1220</v>
      </c>
      <c r="B326" s="87"/>
      <c r="C326" s="88" t="s">
        <v>136</v>
      </c>
      <c r="D326" s="87" t="s">
        <v>17</v>
      </c>
      <c r="E326" s="90">
        <v>182.65</v>
      </c>
      <c r="F326" s="10"/>
      <c r="G326" s="13"/>
      <c r="H326" s="10">
        <f>F326*E326</f>
        <v>0</v>
      </c>
      <c r="K326" s="62"/>
    </row>
    <row r="327" spans="1:12" s="64" customFormat="1" ht="12" x14ac:dyDescent="0.25">
      <c r="A327" s="87"/>
      <c r="B327" s="87"/>
      <c r="C327" s="88"/>
      <c r="D327" s="87"/>
      <c r="E327" s="90"/>
      <c r="F327" s="10"/>
      <c r="G327" s="13"/>
      <c r="H327" s="10"/>
      <c r="K327" s="62"/>
    </row>
    <row r="328" spans="1:12" s="64" customFormat="1" ht="108" x14ac:dyDescent="0.25">
      <c r="A328" s="87">
        <f>A326+10</f>
        <v>1230</v>
      </c>
      <c r="B328" s="87"/>
      <c r="C328" s="88" t="s">
        <v>141</v>
      </c>
      <c r="D328" s="87" t="s">
        <v>17</v>
      </c>
      <c r="E328" s="90">
        <v>9.2200000000000006</v>
      </c>
      <c r="F328" s="10"/>
      <c r="G328" s="13"/>
      <c r="H328" s="10">
        <f t="shared" ref="H328" si="67">F328*E328</f>
        <v>0</v>
      </c>
      <c r="K328" s="62"/>
    </row>
    <row r="329" spans="1:12" s="64" customFormat="1" ht="12" x14ac:dyDescent="0.25">
      <c r="A329" s="87"/>
      <c r="B329" s="87"/>
      <c r="C329" s="88"/>
      <c r="D329" s="87"/>
      <c r="E329" s="90"/>
      <c r="F329" s="10"/>
      <c r="G329" s="13"/>
      <c r="H329" s="10"/>
      <c r="K329" s="62"/>
    </row>
    <row r="330" spans="1:12" s="64" customFormat="1" ht="96" x14ac:dyDescent="0.25">
      <c r="A330" s="87">
        <f>A328+10</f>
        <v>1240</v>
      </c>
      <c r="B330" s="87"/>
      <c r="C330" s="88" t="s">
        <v>224</v>
      </c>
      <c r="D330" s="87" t="s">
        <v>17</v>
      </c>
      <c r="E330" s="90">
        <v>191.87</v>
      </c>
      <c r="F330" s="10"/>
      <c r="G330" s="13"/>
      <c r="H330" s="10">
        <f>F330*E330</f>
        <v>0</v>
      </c>
      <c r="K330" s="62"/>
    </row>
    <row r="331" spans="1:12" s="64" customFormat="1" ht="12" x14ac:dyDescent="0.25">
      <c r="A331" s="87"/>
      <c r="B331" s="87"/>
      <c r="C331" s="88"/>
      <c r="D331" s="87"/>
      <c r="E331" s="90"/>
      <c r="F331" s="10"/>
      <c r="G331" s="13"/>
      <c r="H331" s="10"/>
      <c r="K331" s="62"/>
    </row>
    <row r="332" spans="1:12" x14ac:dyDescent="0.25">
      <c r="A332" s="91"/>
      <c r="B332" s="107" t="s">
        <v>65</v>
      </c>
      <c r="C332" s="9"/>
      <c r="D332" s="93"/>
      <c r="E332" s="94"/>
      <c r="F332" s="7"/>
      <c r="G332" s="8"/>
      <c r="H332" s="8"/>
      <c r="K332" s="58"/>
      <c r="L332" s="64"/>
    </row>
    <row r="333" spans="1:12" s="64" customFormat="1" ht="12" x14ac:dyDescent="0.25">
      <c r="A333" s="87"/>
      <c r="B333" s="87"/>
      <c r="C333" s="88"/>
      <c r="D333" s="87"/>
      <c r="E333" s="90"/>
      <c r="F333" s="10"/>
      <c r="G333" s="13"/>
      <c r="H333" s="10"/>
      <c r="K333" s="62"/>
    </row>
    <row r="334" spans="1:12" s="64" customFormat="1" ht="96" x14ac:dyDescent="0.25">
      <c r="A334" s="87">
        <f>A330+10</f>
        <v>1250</v>
      </c>
      <c r="B334" s="87" t="s">
        <v>84</v>
      </c>
      <c r="C334" s="88" t="s">
        <v>223</v>
      </c>
      <c r="D334" s="87" t="s">
        <v>17</v>
      </c>
      <c r="E334" s="89">
        <v>437</v>
      </c>
      <c r="F334" s="10"/>
      <c r="G334" s="13"/>
      <c r="H334" s="10">
        <f>F334*E334</f>
        <v>0</v>
      </c>
      <c r="K334" s="63"/>
    </row>
    <row r="335" spans="1:12" s="64" customFormat="1" ht="12" x14ac:dyDescent="0.25">
      <c r="A335" s="87"/>
      <c r="B335" s="87"/>
      <c r="C335" s="88"/>
      <c r="D335" s="87"/>
      <c r="E335" s="90"/>
      <c r="F335" s="10"/>
      <c r="G335" s="13"/>
      <c r="H335" s="10"/>
      <c r="K335" s="62"/>
    </row>
    <row r="336" spans="1:12" s="64" customFormat="1" ht="96" x14ac:dyDescent="0.25">
      <c r="A336" s="87">
        <f>A334+10</f>
        <v>1260</v>
      </c>
      <c r="B336" s="87" t="s">
        <v>85</v>
      </c>
      <c r="C336" s="88" t="s">
        <v>181</v>
      </c>
      <c r="D336" s="87" t="s">
        <v>17</v>
      </c>
      <c r="E336" s="89">
        <v>51</v>
      </c>
      <c r="F336" s="10"/>
      <c r="G336" s="13"/>
      <c r="H336" s="10">
        <f>F336*E336</f>
        <v>0</v>
      </c>
      <c r="K336" s="63"/>
    </row>
    <row r="337" spans="1:12" s="64" customFormat="1" ht="12" x14ac:dyDescent="0.25">
      <c r="A337" s="87"/>
      <c r="B337" s="87"/>
      <c r="C337" s="88"/>
      <c r="D337" s="87"/>
      <c r="E337" s="89"/>
      <c r="F337" s="10"/>
      <c r="G337" s="13"/>
      <c r="H337" s="10"/>
      <c r="K337" s="63"/>
    </row>
    <row r="338" spans="1:12" s="64" customFormat="1" ht="60" x14ac:dyDescent="0.25">
      <c r="A338" s="87">
        <f>A336+10</f>
        <v>1270</v>
      </c>
      <c r="B338" s="87"/>
      <c r="C338" s="88" t="s">
        <v>182</v>
      </c>
      <c r="D338" s="87" t="s">
        <v>17</v>
      </c>
      <c r="E338" s="89">
        <v>81.8</v>
      </c>
      <c r="F338" s="10"/>
      <c r="G338" s="13"/>
      <c r="H338" s="10">
        <f>F338*E338</f>
        <v>0</v>
      </c>
      <c r="K338" s="63"/>
    </row>
    <row r="339" spans="1:12" s="64" customFormat="1" ht="12" x14ac:dyDescent="0.25">
      <c r="A339" s="87"/>
      <c r="B339" s="87"/>
      <c r="C339" s="88"/>
      <c r="D339" s="87"/>
      <c r="E339" s="89"/>
      <c r="F339" s="10"/>
      <c r="G339" s="13"/>
      <c r="H339" s="10"/>
      <c r="K339" s="63"/>
    </row>
    <row r="340" spans="1:12" s="64" customFormat="1" ht="96" x14ac:dyDescent="0.25">
      <c r="A340" s="87">
        <f>A338+10</f>
        <v>1280</v>
      </c>
      <c r="B340" s="87"/>
      <c r="C340" s="88" t="s">
        <v>221</v>
      </c>
      <c r="D340" s="87" t="s">
        <v>19</v>
      </c>
      <c r="E340" s="90">
        <v>1</v>
      </c>
      <c r="F340" s="10"/>
      <c r="G340" s="13"/>
      <c r="H340" s="10">
        <f>F340*E340</f>
        <v>0</v>
      </c>
    </row>
    <row r="341" spans="1:12" s="64" customFormat="1" ht="12" x14ac:dyDescent="0.25">
      <c r="A341" s="87"/>
      <c r="B341" s="87"/>
      <c r="C341" s="88"/>
      <c r="D341" s="87"/>
      <c r="E341" s="89"/>
      <c r="F341" s="10"/>
      <c r="G341" s="13"/>
      <c r="H341" s="10"/>
      <c r="K341" s="63"/>
    </row>
    <row r="342" spans="1:12" s="64" customFormat="1" ht="96" x14ac:dyDescent="0.25">
      <c r="A342" s="87">
        <f t="shared" ref="A342" si="68">A340+10</f>
        <v>1290</v>
      </c>
      <c r="B342" s="87"/>
      <c r="C342" s="88" t="s">
        <v>222</v>
      </c>
      <c r="D342" s="87" t="s">
        <v>19</v>
      </c>
      <c r="E342" s="90">
        <v>1</v>
      </c>
      <c r="F342" s="10"/>
      <c r="G342" s="13"/>
      <c r="H342" s="10">
        <f>F342*E342</f>
        <v>0</v>
      </c>
    </row>
    <row r="343" spans="1:12" s="64" customFormat="1" ht="12" x14ac:dyDescent="0.25">
      <c r="A343" s="87"/>
      <c r="B343" s="87"/>
      <c r="C343" s="88"/>
      <c r="D343" s="87"/>
      <c r="E343" s="90"/>
      <c r="F343" s="10"/>
      <c r="G343" s="13"/>
      <c r="H343" s="10"/>
    </row>
    <row r="344" spans="1:12" s="64" customFormat="1" ht="156" x14ac:dyDescent="0.25">
      <c r="A344" s="87">
        <f>A342+10</f>
        <v>1300</v>
      </c>
      <c r="B344" s="87"/>
      <c r="C344" s="88" t="s">
        <v>250</v>
      </c>
      <c r="D344" s="87" t="s">
        <v>19</v>
      </c>
      <c r="E344" s="89">
        <v>1</v>
      </c>
      <c r="F344" s="10"/>
      <c r="G344" s="13"/>
      <c r="H344" s="10">
        <f>F344*E344</f>
        <v>0</v>
      </c>
      <c r="K344" s="63"/>
    </row>
    <row r="345" spans="1:12" s="64" customFormat="1" ht="12" x14ac:dyDescent="0.25">
      <c r="A345" s="87"/>
      <c r="B345" s="87"/>
      <c r="C345" s="88"/>
      <c r="D345" s="87"/>
      <c r="E345" s="90"/>
      <c r="F345" s="10"/>
      <c r="G345" s="13"/>
      <c r="H345" s="10"/>
      <c r="K345" s="62"/>
    </row>
    <row r="346" spans="1:12" x14ac:dyDescent="0.25">
      <c r="A346" s="91"/>
      <c r="B346" s="92" t="s">
        <v>87</v>
      </c>
      <c r="C346" s="9"/>
      <c r="D346" s="93"/>
      <c r="E346" s="94"/>
      <c r="F346" s="7"/>
      <c r="G346" s="8"/>
      <c r="H346" s="8"/>
      <c r="K346" s="58"/>
      <c r="L346" s="64"/>
    </row>
    <row r="347" spans="1:12" s="64" customFormat="1" ht="12" x14ac:dyDescent="0.25">
      <c r="A347" s="87"/>
      <c r="B347" s="87"/>
      <c r="C347" s="88"/>
      <c r="D347" s="87"/>
      <c r="E347" s="90"/>
      <c r="F347" s="10"/>
      <c r="G347" s="13"/>
      <c r="H347" s="10"/>
      <c r="K347" s="62"/>
    </row>
    <row r="348" spans="1:12" s="64" customFormat="1" ht="72" x14ac:dyDescent="0.25">
      <c r="A348" s="87">
        <f>A344+10</f>
        <v>1310</v>
      </c>
      <c r="B348" s="87" t="s">
        <v>88</v>
      </c>
      <c r="C348" s="88" t="s">
        <v>89</v>
      </c>
      <c r="D348" s="87" t="s">
        <v>17</v>
      </c>
      <c r="E348" s="89">
        <v>196</v>
      </c>
      <c r="F348" s="10"/>
      <c r="G348" s="13"/>
      <c r="H348" s="10">
        <f>F348*E348</f>
        <v>0</v>
      </c>
      <c r="K348" s="63"/>
    </row>
    <row r="349" spans="1:12" s="64" customFormat="1" ht="12" x14ac:dyDescent="0.25">
      <c r="A349" s="87"/>
      <c r="B349" s="87"/>
      <c r="C349" s="88"/>
      <c r="D349" s="87"/>
      <c r="E349" s="90"/>
      <c r="F349" s="10"/>
      <c r="G349" s="13"/>
      <c r="H349" s="10"/>
      <c r="K349" s="62"/>
    </row>
    <row r="350" spans="1:12" s="64" customFormat="1" ht="168" x14ac:dyDescent="0.25">
      <c r="A350" s="87">
        <f>A348+10</f>
        <v>1320</v>
      </c>
      <c r="B350" s="87" t="s">
        <v>90</v>
      </c>
      <c r="C350" s="88" t="s">
        <v>91</v>
      </c>
      <c r="D350" s="87" t="s">
        <v>17</v>
      </c>
      <c r="E350" s="89">
        <v>230</v>
      </c>
      <c r="F350" s="10"/>
      <c r="G350" s="13"/>
      <c r="H350" s="10">
        <f>F350*E350</f>
        <v>0</v>
      </c>
      <c r="K350" s="63"/>
    </row>
    <row r="351" spans="1:12" s="64" customFormat="1" ht="12" x14ac:dyDescent="0.25">
      <c r="A351" s="87"/>
      <c r="B351" s="87"/>
      <c r="C351" s="88"/>
      <c r="D351" s="87"/>
      <c r="E351" s="89"/>
      <c r="F351" s="10"/>
      <c r="G351" s="13"/>
      <c r="H351" s="10"/>
      <c r="K351" s="63"/>
    </row>
    <row r="352" spans="1:12" ht="15.75" x14ac:dyDescent="0.25">
      <c r="A352" s="96"/>
      <c r="B352" s="97" t="s">
        <v>253</v>
      </c>
      <c r="C352" s="98"/>
      <c r="D352" s="99"/>
      <c r="E352" s="100"/>
      <c r="F352" s="18"/>
      <c r="G352" s="19"/>
      <c r="H352" s="18"/>
    </row>
    <row r="353" spans="1:12" x14ac:dyDescent="0.25">
      <c r="A353" s="91"/>
      <c r="B353" s="92" t="s">
        <v>254</v>
      </c>
      <c r="C353" s="117"/>
      <c r="D353" s="93"/>
      <c r="E353" s="94"/>
      <c r="F353" s="7"/>
      <c r="G353" s="8"/>
      <c r="H353" s="8"/>
    </row>
    <row r="354" spans="1:12" s="64" customFormat="1" ht="12" x14ac:dyDescent="0.25">
      <c r="A354" s="87"/>
      <c r="B354" s="87"/>
      <c r="C354" s="88"/>
      <c r="D354" s="87"/>
      <c r="E354" s="90"/>
      <c r="F354" s="10"/>
      <c r="G354" s="13"/>
      <c r="H354" s="10"/>
    </row>
    <row r="355" spans="1:12" s="64" customFormat="1" ht="84" x14ac:dyDescent="0.25">
      <c r="A355" s="87">
        <f>A350+10</f>
        <v>1330</v>
      </c>
      <c r="B355" s="87">
        <v>46140084</v>
      </c>
      <c r="C355" s="25" t="s">
        <v>255</v>
      </c>
      <c r="D355" s="87" t="s">
        <v>19</v>
      </c>
      <c r="E355" s="90">
        <v>4</v>
      </c>
      <c r="F355" s="10"/>
      <c r="G355" s="13"/>
      <c r="H355" s="10">
        <f>F355*E355</f>
        <v>0</v>
      </c>
    </row>
    <row r="356" spans="1:12" s="64" customFormat="1" ht="12" x14ac:dyDescent="0.25">
      <c r="A356" s="87"/>
      <c r="B356" s="87"/>
      <c r="C356" s="88"/>
      <c r="D356" s="87"/>
      <c r="E356" s="89"/>
      <c r="F356" s="10"/>
      <c r="G356" s="13"/>
      <c r="H356" s="10"/>
    </row>
    <row r="357" spans="1:12" ht="15.75" x14ac:dyDescent="0.25">
      <c r="A357" s="96"/>
      <c r="B357" s="123" t="s">
        <v>74</v>
      </c>
      <c r="C357" s="98"/>
      <c r="D357" s="99"/>
      <c r="E357" s="100"/>
      <c r="F357" s="18"/>
      <c r="G357" s="19"/>
      <c r="H357" s="18"/>
      <c r="K357" s="54"/>
      <c r="L357" s="64"/>
    </row>
    <row r="358" spans="1:12" x14ac:dyDescent="0.25">
      <c r="A358" s="91"/>
      <c r="B358" s="107" t="s">
        <v>55</v>
      </c>
      <c r="C358" s="9"/>
      <c r="D358" s="93"/>
      <c r="E358" s="94"/>
      <c r="F358" s="7"/>
      <c r="G358" s="8"/>
      <c r="H358" s="8"/>
      <c r="K358" s="58"/>
      <c r="L358" s="64"/>
    </row>
    <row r="359" spans="1:12" s="67" customFormat="1" x14ac:dyDescent="0.25">
      <c r="A359" s="103"/>
      <c r="B359" s="104"/>
      <c r="C359" s="22"/>
      <c r="D359" s="105"/>
      <c r="E359" s="106"/>
      <c r="F359" s="16"/>
      <c r="G359" s="17"/>
      <c r="H359" s="10"/>
      <c r="K359" s="66"/>
      <c r="L359" s="64"/>
    </row>
    <row r="360" spans="1:12" s="64" customFormat="1" ht="48" x14ac:dyDescent="0.25">
      <c r="A360" s="87">
        <f>A355+10</f>
        <v>1340</v>
      </c>
      <c r="B360" s="87">
        <v>66120004</v>
      </c>
      <c r="C360" s="88" t="s">
        <v>156</v>
      </c>
      <c r="D360" s="87" t="s">
        <v>20</v>
      </c>
      <c r="E360" s="89">
        <v>15</v>
      </c>
      <c r="F360" s="10"/>
      <c r="G360" s="13"/>
      <c r="H360" s="10">
        <f>F360*E360</f>
        <v>0</v>
      </c>
      <c r="I360" s="62"/>
      <c r="K360" s="63"/>
    </row>
    <row r="361" spans="1:12" x14ac:dyDescent="0.25">
      <c r="A361" s="87"/>
      <c r="B361" s="14"/>
      <c r="C361" s="15"/>
      <c r="D361" s="87"/>
      <c r="E361" s="90"/>
      <c r="H361" s="10"/>
      <c r="I361" s="62"/>
      <c r="K361" s="62"/>
      <c r="L361" s="64"/>
    </row>
    <row r="362" spans="1:12" x14ac:dyDescent="0.25">
      <c r="A362" s="91"/>
      <c r="B362" s="92" t="s">
        <v>75</v>
      </c>
      <c r="C362" s="9"/>
      <c r="D362" s="93"/>
      <c r="E362" s="94"/>
      <c r="F362" s="7"/>
      <c r="G362" s="8"/>
      <c r="H362" s="8"/>
      <c r="I362" s="58"/>
      <c r="K362" s="58"/>
      <c r="L362" s="64"/>
    </row>
    <row r="363" spans="1:12" x14ac:dyDescent="0.25">
      <c r="A363" s="87"/>
      <c r="B363" s="14"/>
      <c r="C363" s="15"/>
      <c r="D363" s="87"/>
      <c r="E363" s="90"/>
      <c r="H363" s="10"/>
      <c r="I363" s="62"/>
      <c r="K363" s="62"/>
      <c r="L363" s="64"/>
    </row>
    <row r="364" spans="1:12" s="64" customFormat="1" ht="48" x14ac:dyDescent="0.25">
      <c r="A364" s="87">
        <f>A360+10</f>
        <v>1350</v>
      </c>
      <c r="B364" s="87">
        <v>66140001</v>
      </c>
      <c r="C364" s="88" t="s">
        <v>199</v>
      </c>
      <c r="D364" s="87" t="s">
        <v>19</v>
      </c>
      <c r="E364" s="89">
        <v>2</v>
      </c>
      <c r="F364" s="10"/>
      <c r="G364" s="13"/>
      <c r="H364" s="10">
        <f>F364*E364</f>
        <v>0</v>
      </c>
      <c r="K364" s="63"/>
    </row>
    <row r="365" spans="1:12" s="64" customFormat="1" ht="12" x14ac:dyDescent="0.25">
      <c r="A365" s="87"/>
      <c r="B365" s="87"/>
      <c r="C365" s="88"/>
      <c r="D365" s="87"/>
      <c r="E365" s="90"/>
      <c r="F365" s="10"/>
      <c r="G365" s="13"/>
      <c r="H365" s="10"/>
      <c r="K365" s="62"/>
    </row>
    <row r="366" spans="1:12" s="64" customFormat="1" ht="60" x14ac:dyDescent="0.25">
      <c r="A366" s="87">
        <f>A364+10</f>
        <v>1360</v>
      </c>
      <c r="B366" s="87">
        <v>66140055</v>
      </c>
      <c r="C366" s="88" t="s">
        <v>157</v>
      </c>
      <c r="D366" s="87" t="s">
        <v>19</v>
      </c>
      <c r="E366" s="89">
        <v>4</v>
      </c>
      <c r="F366" s="10"/>
      <c r="G366" s="13"/>
      <c r="H366" s="10">
        <f>F366*E366</f>
        <v>0</v>
      </c>
      <c r="K366" s="63"/>
    </row>
    <row r="367" spans="1:12" s="64" customFormat="1" ht="12" x14ac:dyDescent="0.25">
      <c r="A367" s="87"/>
      <c r="B367" s="87"/>
      <c r="C367" s="88"/>
      <c r="D367" s="87"/>
      <c r="E367" s="89"/>
      <c r="F367" s="10"/>
      <c r="G367" s="13"/>
      <c r="H367" s="10"/>
      <c r="K367" s="63"/>
    </row>
    <row r="368" spans="1:12" x14ac:dyDescent="0.25">
      <c r="A368" s="91"/>
      <c r="B368" s="107" t="s">
        <v>158</v>
      </c>
      <c r="C368" s="9"/>
      <c r="D368" s="93"/>
      <c r="E368" s="94"/>
      <c r="F368" s="7"/>
      <c r="G368" s="8"/>
      <c r="H368" s="8"/>
      <c r="I368" s="58"/>
      <c r="K368" s="58"/>
      <c r="L368" s="64"/>
    </row>
    <row r="369" spans="1:12" s="64" customFormat="1" ht="12" x14ac:dyDescent="0.25">
      <c r="A369" s="87"/>
      <c r="B369" s="87"/>
      <c r="C369" s="88"/>
      <c r="D369" s="87"/>
      <c r="E369" s="89"/>
      <c r="F369" s="10"/>
      <c r="G369" s="13"/>
      <c r="H369" s="10"/>
      <c r="K369" s="63"/>
    </row>
    <row r="370" spans="1:12" s="64" customFormat="1" ht="48" x14ac:dyDescent="0.25">
      <c r="A370" s="87">
        <f>A366+10</f>
        <v>1370</v>
      </c>
      <c r="B370" s="87">
        <v>66160001</v>
      </c>
      <c r="C370" s="88" t="s">
        <v>200</v>
      </c>
      <c r="D370" s="87" t="s">
        <v>19</v>
      </c>
      <c r="E370" s="89">
        <v>1</v>
      </c>
      <c r="F370" s="10"/>
      <c r="G370" s="13"/>
      <c r="H370" s="10">
        <f>F370*E370</f>
        <v>0</v>
      </c>
      <c r="K370" s="63"/>
    </row>
    <row r="371" spans="1:12" s="64" customFormat="1" ht="12" x14ac:dyDescent="0.25">
      <c r="A371" s="87"/>
      <c r="B371" s="87"/>
      <c r="C371" s="88"/>
      <c r="D371" s="87"/>
      <c r="E371" s="90"/>
      <c r="F371" s="10"/>
      <c r="G371" s="13"/>
      <c r="H371" s="10"/>
      <c r="I371" s="62"/>
      <c r="K371" s="62"/>
    </row>
    <row r="372" spans="1:12" x14ac:dyDescent="0.25">
      <c r="A372" s="91"/>
      <c r="B372" s="107" t="s">
        <v>79</v>
      </c>
      <c r="C372" s="9"/>
      <c r="D372" s="93"/>
      <c r="E372" s="94"/>
      <c r="F372" s="7"/>
      <c r="G372" s="8"/>
      <c r="H372" s="8"/>
      <c r="I372" s="58"/>
      <c r="K372" s="58"/>
      <c r="L372" s="64"/>
    </row>
    <row r="373" spans="1:12" x14ac:dyDescent="0.25">
      <c r="A373" s="87"/>
      <c r="B373" s="14"/>
      <c r="C373" s="15"/>
      <c r="D373" s="87"/>
      <c r="E373" s="90"/>
      <c r="H373" s="10"/>
      <c r="I373" s="62"/>
      <c r="K373" s="62"/>
      <c r="L373" s="64"/>
    </row>
    <row r="374" spans="1:12" s="64" customFormat="1" ht="108" x14ac:dyDescent="0.25">
      <c r="A374" s="87">
        <f>A366+10</f>
        <v>1370</v>
      </c>
      <c r="B374" s="87">
        <v>66180004</v>
      </c>
      <c r="C374" s="88" t="s">
        <v>134</v>
      </c>
      <c r="D374" s="87" t="s">
        <v>19</v>
      </c>
      <c r="E374" s="89">
        <v>1</v>
      </c>
      <c r="F374" s="10"/>
      <c r="G374" s="13"/>
      <c r="H374" s="10">
        <f>F374*E374</f>
        <v>0</v>
      </c>
      <c r="I374" s="62"/>
      <c r="K374" s="63"/>
    </row>
    <row r="375" spans="1:12" s="64" customFormat="1" ht="12" x14ac:dyDescent="0.25">
      <c r="A375" s="87"/>
      <c r="B375" s="87"/>
      <c r="C375" s="88"/>
      <c r="D375" s="87"/>
      <c r="E375" s="89"/>
      <c r="F375" s="10"/>
      <c r="G375" s="13"/>
      <c r="H375" s="10"/>
      <c r="I375" s="62"/>
      <c r="K375" s="63"/>
    </row>
    <row r="376" spans="1:12" s="64" customFormat="1" ht="15.75" x14ac:dyDescent="0.25">
      <c r="A376" s="96"/>
      <c r="B376" s="97" t="s">
        <v>214</v>
      </c>
      <c r="C376" s="98"/>
      <c r="D376" s="99"/>
      <c r="E376" s="100"/>
      <c r="F376" s="18"/>
      <c r="G376" s="19"/>
      <c r="H376" s="18"/>
      <c r="K376" s="54"/>
    </row>
    <row r="377" spans="1:12" x14ac:dyDescent="0.25">
      <c r="A377" s="91"/>
      <c r="B377" s="92" t="s">
        <v>27</v>
      </c>
      <c r="C377" s="9"/>
      <c r="D377" s="93"/>
      <c r="E377" s="94"/>
      <c r="F377" s="7"/>
      <c r="G377" s="8"/>
      <c r="H377" s="7"/>
      <c r="K377" s="58"/>
      <c r="L377" s="64"/>
    </row>
    <row r="378" spans="1:12" s="64" customFormat="1" ht="12" x14ac:dyDescent="0.25">
      <c r="A378" s="87"/>
      <c r="B378" s="87"/>
      <c r="C378" s="88"/>
      <c r="D378" s="87"/>
      <c r="E378" s="90"/>
      <c r="F378" s="10"/>
      <c r="G378" s="13"/>
      <c r="H378" s="10"/>
      <c r="K378" s="62"/>
    </row>
    <row r="379" spans="1:12" s="65" customFormat="1" ht="72" x14ac:dyDescent="0.25">
      <c r="A379" s="101">
        <f>A374+10</f>
        <v>1380</v>
      </c>
      <c r="B379" s="101">
        <v>14160005</v>
      </c>
      <c r="C379" s="102" t="s">
        <v>28</v>
      </c>
      <c r="D379" s="101" t="s">
        <v>26</v>
      </c>
      <c r="E379" s="89">
        <v>41</v>
      </c>
      <c r="F379" s="20"/>
      <c r="G379" s="21"/>
      <c r="H379" s="20">
        <f t="shared" ref="H379" si="69">F379*E379</f>
        <v>0</v>
      </c>
      <c r="K379" s="63"/>
      <c r="L379" s="64"/>
    </row>
    <row r="380" spans="1:12" s="65" customFormat="1" ht="12" x14ac:dyDescent="0.25">
      <c r="A380" s="101"/>
      <c r="B380" s="101"/>
      <c r="C380" s="102"/>
      <c r="D380" s="101"/>
      <c r="E380" s="89"/>
      <c r="F380" s="20"/>
      <c r="G380" s="21"/>
      <c r="H380" s="20"/>
      <c r="K380" s="63"/>
      <c r="L380" s="64"/>
    </row>
    <row r="381" spans="1:12" x14ac:dyDescent="0.25">
      <c r="A381" s="91"/>
      <c r="B381" s="92" t="s">
        <v>29</v>
      </c>
      <c r="C381" s="9"/>
      <c r="D381" s="93"/>
      <c r="E381" s="94"/>
      <c r="F381" s="7"/>
      <c r="G381" s="8"/>
      <c r="H381" s="7"/>
      <c r="K381" s="58"/>
      <c r="L381" s="64"/>
    </row>
    <row r="382" spans="1:12" s="67" customFormat="1" x14ac:dyDescent="0.25">
      <c r="A382" s="103"/>
      <c r="B382" s="104"/>
      <c r="C382" s="22"/>
      <c r="D382" s="105"/>
      <c r="E382" s="106"/>
      <c r="F382" s="16"/>
      <c r="G382" s="17"/>
      <c r="H382" s="16"/>
      <c r="K382" s="66"/>
      <c r="L382" s="64"/>
    </row>
    <row r="383" spans="1:12" s="64" customFormat="1" ht="60" x14ac:dyDescent="0.25">
      <c r="A383" s="87">
        <f>A379+10</f>
        <v>1390</v>
      </c>
      <c r="B383" s="87" t="s">
        <v>92</v>
      </c>
      <c r="C383" s="88" t="s">
        <v>93</v>
      </c>
      <c r="D383" s="87" t="s">
        <v>26</v>
      </c>
      <c r="E383" s="89">
        <v>26.45</v>
      </c>
      <c r="F383" s="10"/>
      <c r="G383" s="13"/>
      <c r="H383" s="10">
        <f>F383*E383</f>
        <v>0</v>
      </c>
      <c r="K383" s="63"/>
    </row>
    <row r="384" spans="1:12" s="64" customFormat="1" ht="12" x14ac:dyDescent="0.25">
      <c r="A384" s="87"/>
      <c r="B384" s="87"/>
      <c r="C384" s="88"/>
      <c r="D384" s="87"/>
      <c r="E384" s="89"/>
      <c r="F384" s="10"/>
      <c r="G384" s="13"/>
      <c r="H384" s="10"/>
      <c r="I384" s="62"/>
      <c r="K384" s="63"/>
    </row>
    <row r="385" spans="1:12" x14ac:dyDescent="0.25">
      <c r="A385" s="91"/>
      <c r="B385" s="92" t="s">
        <v>25</v>
      </c>
      <c r="C385" s="9"/>
      <c r="D385" s="93"/>
      <c r="E385" s="94"/>
      <c r="F385" s="7"/>
      <c r="G385" s="8"/>
      <c r="H385" s="7"/>
      <c r="K385" s="58"/>
      <c r="L385" s="64"/>
    </row>
    <row r="386" spans="1:12" s="64" customFormat="1" ht="12" x14ac:dyDescent="0.25">
      <c r="A386" s="87"/>
      <c r="B386" s="87"/>
      <c r="C386" s="88"/>
      <c r="D386" s="87"/>
      <c r="E386" s="90"/>
      <c r="F386" s="10"/>
      <c r="G386" s="13"/>
      <c r="H386" s="10"/>
      <c r="K386" s="62"/>
    </row>
    <row r="387" spans="1:12" s="65" customFormat="1" ht="60" x14ac:dyDescent="0.25">
      <c r="A387" s="101">
        <f>A383+10</f>
        <v>1400</v>
      </c>
      <c r="B387" s="101">
        <v>14140014</v>
      </c>
      <c r="C387" s="102" t="s">
        <v>175</v>
      </c>
      <c r="D387" s="101" t="s">
        <v>26</v>
      </c>
      <c r="E387" s="89">
        <v>14.55</v>
      </c>
      <c r="F387" s="20"/>
      <c r="G387" s="21"/>
      <c r="H387" s="20">
        <f t="shared" ref="H387" si="70">F387*E387</f>
        <v>0</v>
      </c>
      <c r="K387" s="63"/>
      <c r="L387" s="64"/>
    </row>
    <row r="388" spans="1:12" s="65" customFormat="1" ht="12" x14ac:dyDescent="0.25">
      <c r="A388" s="101"/>
      <c r="B388" s="101"/>
      <c r="C388" s="102"/>
      <c r="D388" s="101"/>
      <c r="E388" s="89"/>
      <c r="F388" s="20"/>
      <c r="G388" s="21"/>
      <c r="H388" s="20"/>
      <c r="K388" s="63"/>
      <c r="L388" s="64"/>
    </row>
    <row r="389" spans="1:12" x14ac:dyDescent="0.25">
      <c r="A389" s="91"/>
      <c r="B389" s="107" t="s">
        <v>108</v>
      </c>
      <c r="C389" s="9"/>
      <c r="D389" s="93"/>
      <c r="E389" s="94"/>
      <c r="F389" s="7"/>
      <c r="G389" s="8"/>
      <c r="H389" s="7"/>
      <c r="K389" s="58"/>
      <c r="L389" s="64"/>
    </row>
    <row r="390" spans="1:12" s="67" customFormat="1" x14ac:dyDescent="0.25">
      <c r="A390" s="103"/>
      <c r="B390" s="104"/>
      <c r="C390" s="22"/>
      <c r="D390" s="105"/>
      <c r="E390" s="106"/>
      <c r="F390" s="16"/>
      <c r="G390" s="17"/>
      <c r="H390" s="16"/>
      <c r="K390" s="66"/>
      <c r="L390" s="64"/>
    </row>
    <row r="391" spans="1:12" s="67" customFormat="1" ht="60" x14ac:dyDescent="0.25">
      <c r="A391" s="87">
        <f>A387+10</f>
        <v>1410</v>
      </c>
      <c r="B391" s="87"/>
      <c r="C391" s="88" t="s">
        <v>109</v>
      </c>
      <c r="D391" s="87" t="s">
        <v>17</v>
      </c>
      <c r="E391" s="89">
        <v>26.6</v>
      </c>
      <c r="F391" s="16"/>
      <c r="G391" s="17"/>
      <c r="H391" s="10">
        <f>F391*E391</f>
        <v>0</v>
      </c>
      <c r="K391" s="63"/>
      <c r="L391" s="64"/>
    </row>
    <row r="392" spans="1:12" s="67" customFormat="1" x14ac:dyDescent="0.25">
      <c r="A392" s="87"/>
      <c r="B392" s="87"/>
      <c r="C392" s="88"/>
      <c r="D392" s="87"/>
      <c r="E392" s="89"/>
      <c r="F392" s="16"/>
      <c r="G392" s="17"/>
      <c r="H392" s="10"/>
      <c r="K392" s="63"/>
      <c r="L392" s="64"/>
    </row>
    <row r="393" spans="1:12" x14ac:dyDescent="0.25">
      <c r="A393" s="91"/>
      <c r="B393" s="92" t="s">
        <v>31</v>
      </c>
      <c r="C393" s="9"/>
      <c r="D393" s="93"/>
      <c r="E393" s="94"/>
      <c r="F393" s="7"/>
      <c r="G393" s="8"/>
      <c r="H393" s="7"/>
      <c r="K393" s="58"/>
      <c r="L393" s="64"/>
    </row>
    <row r="394" spans="1:12" s="67" customFormat="1" x14ac:dyDescent="0.25">
      <c r="A394" s="103"/>
      <c r="B394" s="104"/>
      <c r="C394" s="22"/>
      <c r="D394" s="105"/>
      <c r="E394" s="106"/>
      <c r="F394" s="16"/>
      <c r="G394" s="17"/>
      <c r="H394" s="16"/>
      <c r="K394" s="66"/>
      <c r="L394" s="64"/>
    </row>
    <row r="395" spans="1:12" s="67" customFormat="1" ht="96" x14ac:dyDescent="0.25">
      <c r="A395" s="87">
        <f>A391+10</f>
        <v>1420</v>
      </c>
      <c r="B395" s="87">
        <v>20140001</v>
      </c>
      <c r="C395" s="88" t="s">
        <v>98</v>
      </c>
      <c r="D395" s="87" t="s">
        <v>17</v>
      </c>
      <c r="E395" s="89">
        <v>24.2</v>
      </c>
      <c r="F395" s="16"/>
      <c r="G395" s="17"/>
      <c r="H395" s="10">
        <f>F395*E395</f>
        <v>0</v>
      </c>
      <c r="K395" s="63"/>
      <c r="L395" s="64"/>
    </row>
    <row r="396" spans="1:12" s="67" customFormat="1" x14ac:dyDescent="0.25">
      <c r="A396" s="103"/>
      <c r="B396" s="104"/>
      <c r="C396" s="22"/>
      <c r="D396" s="105"/>
      <c r="E396" s="106"/>
      <c r="F396" s="16"/>
      <c r="G396" s="17"/>
      <c r="H396" s="16"/>
      <c r="K396" s="66"/>
      <c r="L396" s="64"/>
    </row>
    <row r="397" spans="1:12" s="67" customFormat="1" ht="84" x14ac:dyDescent="0.25">
      <c r="A397" s="87">
        <f>A395+10</f>
        <v>1430</v>
      </c>
      <c r="B397" s="87">
        <v>20140002</v>
      </c>
      <c r="C397" s="88" t="s">
        <v>99</v>
      </c>
      <c r="D397" s="87" t="s">
        <v>32</v>
      </c>
      <c r="E397" s="89">
        <v>337</v>
      </c>
      <c r="F397" s="16"/>
      <c r="G397" s="17"/>
      <c r="H397" s="10">
        <f>F397*E397</f>
        <v>0</v>
      </c>
      <c r="K397" s="63"/>
      <c r="L397" s="64"/>
    </row>
    <row r="398" spans="1:12" s="67" customFormat="1" x14ac:dyDescent="0.25">
      <c r="A398" s="103"/>
      <c r="B398" s="104"/>
      <c r="C398" s="22"/>
      <c r="D398" s="105"/>
      <c r="E398" s="106"/>
      <c r="F398" s="16"/>
      <c r="G398" s="17"/>
      <c r="H398" s="16"/>
      <c r="K398" s="66"/>
      <c r="L398" s="64"/>
    </row>
    <row r="399" spans="1:12" s="67" customFormat="1" ht="72" x14ac:dyDescent="0.25">
      <c r="A399" s="87">
        <f>A397+10</f>
        <v>1440</v>
      </c>
      <c r="B399" s="87">
        <v>20140003</v>
      </c>
      <c r="C399" s="88" t="s">
        <v>100</v>
      </c>
      <c r="D399" s="87" t="s">
        <v>26</v>
      </c>
      <c r="E399" s="89">
        <v>6.66</v>
      </c>
      <c r="F399" s="16"/>
      <c r="G399" s="17"/>
      <c r="H399" s="10">
        <f>F399*E399</f>
        <v>0</v>
      </c>
      <c r="K399" s="63"/>
      <c r="L399" s="64"/>
    </row>
    <row r="400" spans="1:12" s="67" customFormat="1" x14ac:dyDescent="0.25">
      <c r="A400" s="103"/>
      <c r="B400" s="104"/>
      <c r="C400" s="22"/>
      <c r="D400" s="105"/>
      <c r="E400" s="106"/>
      <c r="F400" s="16"/>
      <c r="G400" s="17"/>
      <c r="H400" s="16"/>
      <c r="K400" s="66"/>
      <c r="L400" s="64"/>
    </row>
    <row r="401" spans="1:12" s="65" customFormat="1" ht="96" x14ac:dyDescent="0.25">
      <c r="A401" s="101">
        <f>A399+10</f>
        <v>1450</v>
      </c>
      <c r="B401" s="101" t="s">
        <v>34</v>
      </c>
      <c r="C401" s="102" t="s">
        <v>35</v>
      </c>
      <c r="D401" s="101" t="s">
        <v>17</v>
      </c>
      <c r="E401" s="89">
        <v>34.4</v>
      </c>
      <c r="F401" s="20"/>
      <c r="G401" s="21"/>
      <c r="H401" s="20">
        <f t="shared" ref="H401" si="71">F401*E401</f>
        <v>0</v>
      </c>
      <c r="K401" s="63"/>
      <c r="L401" s="64"/>
    </row>
    <row r="402" spans="1:12" s="65" customFormat="1" ht="12" x14ac:dyDescent="0.25">
      <c r="A402" s="101"/>
      <c r="B402" s="101"/>
      <c r="C402" s="102"/>
      <c r="D402" s="101"/>
      <c r="E402" s="89"/>
      <c r="F402" s="20"/>
      <c r="G402" s="21"/>
      <c r="H402" s="20"/>
      <c r="K402" s="63"/>
      <c r="L402" s="64"/>
    </row>
    <row r="403" spans="1:12" s="65" customFormat="1" ht="84" x14ac:dyDescent="0.25">
      <c r="A403" s="101">
        <f>A401+10</f>
        <v>1460</v>
      </c>
      <c r="B403" s="101" t="s">
        <v>36</v>
      </c>
      <c r="C403" s="102" t="s">
        <v>37</v>
      </c>
      <c r="D403" s="101" t="s">
        <v>32</v>
      </c>
      <c r="E403" s="89">
        <v>631.5</v>
      </c>
      <c r="F403" s="20"/>
      <c r="G403" s="21"/>
      <c r="H403" s="20">
        <f t="shared" ref="H403" si="72">F403*E403</f>
        <v>0</v>
      </c>
      <c r="K403" s="63"/>
      <c r="L403" s="64"/>
    </row>
    <row r="404" spans="1:12" s="65" customFormat="1" ht="12" x14ac:dyDescent="0.25">
      <c r="A404" s="101"/>
      <c r="B404" s="101"/>
      <c r="C404" s="102"/>
      <c r="D404" s="101"/>
      <c r="E404" s="89"/>
      <c r="F404" s="20"/>
      <c r="G404" s="21"/>
      <c r="H404" s="20"/>
      <c r="K404" s="63"/>
      <c r="L404" s="64"/>
    </row>
    <row r="405" spans="1:12" s="65" customFormat="1" ht="72" x14ac:dyDescent="0.25">
      <c r="A405" s="101">
        <f>A403+10</f>
        <v>1470</v>
      </c>
      <c r="B405" s="101" t="s">
        <v>38</v>
      </c>
      <c r="C405" s="102" t="s">
        <v>39</v>
      </c>
      <c r="D405" s="101" t="s">
        <v>26</v>
      </c>
      <c r="E405" s="89">
        <v>6</v>
      </c>
      <c r="F405" s="20"/>
      <c r="G405" s="21"/>
      <c r="H405" s="20">
        <f t="shared" ref="H405" si="73">F405*E405</f>
        <v>0</v>
      </c>
      <c r="K405" s="63"/>
      <c r="L405" s="64"/>
    </row>
    <row r="406" spans="1:12" s="65" customFormat="1" ht="12" x14ac:dyDescent="0.25">
      <c r="A406" s="101"/>
      <c r="B406" s="101"/>
      <c r="C406" s="102"/>
      <c r="D406" s="101"/>
      <c r="E406" s="89"/>
      <c r="F406" s="20"/>
      <c r="G406" s="21"/>
      <c r="H406" s="20"/>
      <c r="K406" s="63"/>
      <c r="L406" s="64"/>
    </row>
    <row r="407" spans="1:12" x14ac:dyDescent="0.25">
      <c r="A407" s="91"/>
      <c r="B407" s="107" t="s">
        <v>102</v>
      </c>
      <c r="C407" s="9"/>
      <c r="D407" s="93"/>
      <c r="E407" s="94"/>
      <c r="F407" s="7"/>
      <c r="G407" s="8"/>
      <c r="H407" s="8"/>
      <c r="K407" s="58"/>
      <c r="L407" s="64"/>
    </row>
    <row r="408" spans="1:12" s="65" customFormat="1" ht="12" x14ac:dyDescent="0.25">
      <c r="A408" s="101"/>
      <c r="B408" s="101"/>
      <c r="C408" s="102"/>
      <c r="D408" s="101"/>
      <c r="E408" s="89"/>
      <c r="F408" s="20"/>
      <c r="G408" s="21"/>
      <c r="H408" s="20"/>
      <c r="K408" s="63"/>
      <c r="L408" s="64"/>
    </row>
    <row r="409" spans="1:12" s="65" customFormat="1" ht="72" x14ac:dyDescent="0.25">
      <c r="A409" s="101">
        <f>A405+10</f>
        <v>1480</v>
      </c>
      <c r="B409" s="101">
        <v>20160002</v>
      </c>
      <c r="C409" s="102" t="s">
        <v>101</v>
      </c>
      <c r="D409" s="101" t="s">
        <v>32</v>
      </c>
      <c r="E409" s="89">
        <v>251</v>
      </c>
      <c r="F409" s="20"/>
      <c r="G409" s="21"/>
      <c r="H409" s="20">
        <f t="shared" ref="H409" si="74">F409*E409</f>
        <v>0</v>
      </c>
      <c r="K409" s="63"/>
      <c r="L409" s="64"/>
    </row>
    <row r="410" spans="1:12" s="65" customFormat="1" ht="12" x14ac:dyDescent="0.25">
      <c r="A410" s="101"/>
      <c r="B410" s="101"/>
      <c r="C410" s="102"/>
      <c r="D410" s="101"/>
      <c r="E410" s="89"/>
      <c r="F410" s="20"/>
      <c r="G410" s="21"/>
      <c r="H410" s="20"/>
      <c r="K410" s="63"/>
      <c r="L410" s="64"/>
    </row>
    <row r="411" spans="1:12" s="65" customFormat="1" ht="84" x14ac:dyDescent="0.25">
      <c r="A411" s="101">
        <f>A409+10</f>
        <v>1490</v>
      </c>
      <c r="B411" s="101">
        <v>20160003</v>
      </c>
      <c r="C411" s="102" t="s">
        <v>110</v>
      </c>
      <c r="D411" s="101" t="s">
        <v>26</v>
      </c>
      <c r="E411" s="89">
        <v>1.5</v>
      </c>
      <c r="F411" s="20"/>
      <c r="G411" s="21"/>
      <c r="H411" s="20">
        <f t="shared" ref="H411" si="75">F411*E411</f>
        <v>0</v>
      </c>
      <c r="K411" s="63"/>
      <c r="L411" s="64"/>
    </row>
    <row r="412" spans="1:12" s="65" customFormat="1" ht="12" x14ac:dyDescent="0.25">
      <c r="A412" s="101"/>
      <c r="B412" s="101"/>
      <c r="C412" s="102"/>
      <c r="D412" s="101"/>
      <c r="E412" s="89"/>
      <c r="F412" s="20"/>
      <c r="G412" s="21"/>
      <c r="H412" s="20"/>
      <c r="K412" s="63"/>
      <c r="L412" s="64"/>
    </row>
    <row r="413" spans="1:12" s="65" customFormat="1" ht="96" x14ac:dyDescent="0.25">
      <c r="A413" s="101">
        <f>A411+10</f>
        <v>1500</v>
      </c>
      <c r="B413" s="101">
        <v>20160004</v>
      </c>
      <c r="C413" s="102" t="s">
        <v>103</v>
      </c>
      <c r="D413" s="101" t="s">
        <v>17</v>
      </c>
      <c r="E413" s="89">
        <v>24</v>
      </c>
      <c r="F413" s="20"/>
      <c r="G413" s="21"/>
      <c r="H413" s="20">
        <f t="shared" ref="H413" si="76">F413*E413</f>
        <v>0</v>
      </c>
      <c r="K413" s="63"/>
      <c r="L413" s="64"/>
    </row>
    <row r="414" spans="1:12" s="64" customFormat="1" ht="12" x14ac:dyDescent="0.25">
      <c r="A414" s="87"/>
      <c r="B414" s="87"/>
      <c r="C414" s="88"/>
      <c r="D414" s="87"/>
      <c r="E414" s="89"/>
      <c r="F414" s="10"/>
      <c r="G414" s="13"/>
      <c r="H414" s="10"/>
      <c r="I414" s="62"/>
      <c r="K414" s="63"/>
    </row>
    <row r="415" spans="1:12" x14ac:dyDescent="0.25">
      <c r="A415" s="91"/>
      <c r="B415" s="107" t="s">
        <v>111</v>
      </c>
      <c r="C415" s="9"/>
      <c r="D415" s="93"/>
      <c r="E415" s="94"/>
      <c r="F415" s="7"/>
      <c r="G415" s="8"/>
      <c r="H415" s="8"/>
      <c r="K415" s="58"/>
      <c r="L415" s="64"/>
    </row>
    <row r="416" spans="1:12" s="64" customFormat="1" ht="12" x14ac:dyDescent="0.25">
      <c r="A416" s="87"/>
      <c r="B416" s="87"/>
      <c r="C416" s="88"/>
      <c r="D416" s="87"/>
      <c r="E416" s="90"/>
      <c r="F416" s="10"/>
      <c r="G416" s="13"/>
      <c r="H416" s="10"/>
      <c r="K416" s="62"/>
    </row>
    <row r="417" spans="1:12" s="65" customFormat="1" ht="108" x14ac:dyDescent="0.25">
      <c r="A417" s="101">
        <f>A413+10</f>
        <v>1510</v>
      </c>
      <c r="B417" s="101" t="s">
        <v>112</v>
      </c>
      <c r="C417" s="102" t="s">
        <v>113</v>
      </c>
      <c r="D417" s="101" t="s">
        <v>17</v>
      </c>
      <c r="E417" s="89">
        <v>40.4</v>
      </c>
      <c r="F417" s="20"/>
      <c r="G417" s="21"/>
      <c r="H417" s="20">
        <f t="shared" ref="H417" si="77">F417*E417</f>
        <v>0</v>
      </c>
      <c r="K417" s="63"/>
      <c r="L417" s="64"/>
    </row>
    <row r="418" spans="1:12" s="65" customFormat="1" ht="12" x14ac:dyDescent="0.25">
      <c r="A418" s="101"/>
      <c r="B418" s="101"/>
      <c r="C418" s="102"/>
      <c r="D418" s="101"/>
      <c r="E418" s="89"/>
      <c r="F418" s="20"/>
      <c r="G418" s="21"/>
      <c r="H418" s="20"/>
      <c r="K418" s="63"/>
      <c r="L418" s="64"/>
    </row>
    <row r="419" spans="1:12" s="65" customFormat="1" ht="84" x14ac:dyDescent="0.25">
      <c r="A419" s="101">
        <f>A417+10</f>
        <v>1520</v>
      </c>
      <c r="B419" s="101" t="s">
        <v>114</v>
      </c>
      <c r="C419" s="102" t="s">
        <v>115</v>
      </c>
      <c r="D419" s="101" t="s">
        <v>32</v>
      </c>
      <c r="E419" s="89">
        <v>425</v>
      </c>
      <c r="F419" s="20"/>
      <c r="G419" s="21"/>
      <c r="H419" s="20">
        <f t="shared" ref="H419" si="78">F419*E419</f>
        <v>0</v>
      </c>
      <c r="K419" s="63"/>
      <c r="L419" s="64"/>
    </row>
    <row r="420" spans="1:12" s="65" customFormat="1" ht="12" x14ac:dyDescent="0.25">
      <c r="A420" s="101"/>
      <c r="B420" s="101"/>
      <c r="C420" s="102"/>
      <c r="D420" s="101"/>
      <c r="E420" s="89"/>
      <c r="F420" s="20"/>
      <c r="G420" s="21"/>
      <c r="H420" s="20"/>
      <c r="K420" s="63"/>
      <c r="L420" s="64"/>
    </row>
    <row r="421" spans="1:12" s="65" customFormat="1" ht="84" x14ac:dyDescent="0.25">
      <c r="A421" s="101">
        <f>A419+10</f>
        <v>1530</v>
      </c>
      <c r="B421" s="101" t="s">
        <v>116</v>
      </c>
      <c r="C421" s="102" t="s">
        <v>117</v>
      </c>
      <c r="D421" s="101" t="s">
        <v>26</v>
      </c>
      <c r="E421" s="89">
        <v>2</v>
      </c>
      <c r="F421" s="20"/>
      <c r="G421" s="21"/>
      <c r="H421" s="20">
        <f t="shared" ref="H421" si="79">F421*E421</f>
        <v>0</v>
      </c>
      <c r="K421" s="63"/>
      <c r="L421" s="64"/>
    </row>
    <row r="422" spans="1:12" s="65" customFormat="1" ht="12" x14ac:dyDescent="0.25">
      <c r="A422" s="101"/>
      <c r="B422" s="101"/>
      <c r="C422" s="102"/>
      <c r="D422" s="101"/>
      <c r="E422" s="89"/>
      <c r="F422" s="20"/>
      <c r="G422" s="21"/>
      <c r="H422" s="20"/>
      <c r="K422" s="63"/>
      <c r="L422" s="64"/>
    </row>
    <row r="423" spans="1:12" s="64" customFormat="1" ht="96" x14ac:dyDescent="0.25">
      <c r="A423" s="87">
        <f>A421+10</f>
        <v>1540</v>
      </c>
      <c r="B423" s="87"/>
      <c r="C423" s="88" t="s">
        <v>140</v>
      </c>
      <c r="D423" s="87" t="s">
        <v>20</v>
      </c>
      <c r="E423" s="89">
        <v>17.899999999999999</v>
      </c>
      <c r="F423" s="10"/>
      <c r="G423" s="13"/>
      <c r="H423" s="10">
        <f t="shared" ref="H423" si="80">F423*E423</f>
        <v>0</v>
      </c>
      <c r="K423" s="63"/>
    </row>
    <row r="424" spans="1:12" s="64" customFormat="1" ht="12" x14ac:dyDescent="0.25">
      <c r="A424" s="87"/>
      <c r="B424" s="87"/>
      <c r="C424" s="88"/>
      <c r="D424" s="87"/>
      <c r="E424" s="90"/>
      <c r="F424" s="10"/>
      <c r="G424" s="13"/>
      <c r="H424" s="10"/>
      <c r="K424" s="62"/>
    </row>
    <row r="425" spans="1:12" s="64" customFormat="1" ht="84" x14ac:dyDescent="0.25">
      <c r="A425" s="87">
        <f>A423+10</f>
        <v>1550</v>
      </c>
      <c r="B425" s="87" t="s">
        <v>48</v>
      </c>
      <c r="C425" s="88" t="s">
        <v>49</v>
      </c>
      <c r="D425" s="87" t="s">
        <v>17</v>
      </c>
      <c r="E425" s="89">
        <v>172</v>
      </c>
      <c r="F425" s="10"/>
      <c r="G425" s="13"/>
      <c r="H425" s="10">
        <f t="shared" ref="H425" si="81">F425*E425</f>
        <v>0</v>
      </c>
      <c r="K425" s="63"/>
    </row>
    <row r="426" spans="1:12" s="64" customFormat="1" ht="12" x14ac:dyDescent="0.25">
      <c r="A426" s="87"/>
      <c r="B426" s="87"/>
      <c r="C426" s="88"/>
      <c r="D426" s="87"/>
      <c r="E426" s="89"/>
      <c r="F426" s="10"/>
      <c r="G426" s="13"/>
      <c r="H426" s="10"/>
      <c r="I426" s="62"/>
      <c r="K426" s="63"/>
    </row>
    <row r="427" spans="1:12" s="64" customFormat="1" ht="108" x14ac:dyDescent="0.25">
      <c r="A427" s="87">
        <f>A425+10</f>
        <v>1560</v>
      </c>
      <c r="B427" s="87" t="s">
        <v>50</v>
      </c>
      <c r="C427" s="88" t="s">
        <v>51</v>
      </c>
      <c r="D427" s="87" t="s">
        <v>17</v>
      </c>
      <c r="E427" s="89">
        <v>378</v>
      </c>
      <c r="F427" s="10"/>
      <c r="G427" s="13"/>
      <c r="H427" s="10">
        <f t="shared" ref="H427" si="82">F427*E427</f>
        <v>0</v>
      </c>
      <c r="K427" s="63"/>
    </row>
    <row r="428" spans="1:12" s="64" customFormat="1" ht="12" x14ac:dyDescent="0.25">
      <c r="A428" s="87"/>
      <c r="B428" s="87"/>
      <c r="C428" s="88"/>
      <c r="D428" s="87"/>
      <c r="E428" s="89"/>
      <c r="F428" s="10"/>
      <c r="G428" s="13"/>
      <c r="H428" s="10"/>
      <c r="K428" s="63"/>
    </row>
    <row r="429" spans="1:12" s="64" customFormat="1" ht="84" x14ac:dyDescent="0.25">
      <c r="A429" s="87">
        <f>A425+10</f>
        <v>1560</v>
      </c>
      <c r="B429" s="87" t="s">
        <v>84</v>
      </c>
      <c r="C429" s="88" t="s">
        <v>215</v>
      </c>
      <c r="D429" s="87" t="s">
        <v>17</v>
      </c>
      <c r="E429" s="89">
        <v>189</v>
      </c>
      <c r="F429" s="10"/>
      <c r="G429" s="13"/>
      <c r="H429" s="10">
        <f>F429*E429</f>
        <v>0</v>
      </c>
      <c r="K429" s="63"/>
    </row>
    <row r="430" spans="1:12" s="64" customFormat="1" ht="12" x14ac:dyDescent="0.25">
      <c r="A430" s="87"/>
      <c r="B430" s="87"/>
      <c r="C430" s="88"/>
      <c r="D430" s="87"/>
      <c r="E430" s="89"/>
      <c r="F430" s="10"/>
      <c r="G430" s="13"/>
      <c r="H430" s="10"/>
      <c r="K430" s="63"/>
    </row>
    <row r="431" spans="1:12" s="64" customFormat="1" ht="15.75" x14ac:dyDescent="0.25">
      <c r="A431" s="96"/>
      <c r="B431" s="97" t="s">
        <v>238</v>
      </c>
      <c r="C431" s="98"/>
      <c r="D431" s="99"/>
      <c r="E431" s="100"/>
      <c r="F431" s="18"/>
      <c r="G431" s="19"/>
      <c r="H431" s="18"/>
      <c r="K431" s="54"/>
    </row>
    <row r="432" spans="1:12" s="64" customFormat="1" x14ac:dyDescent="0.25">
      <c r="A432" s="91"/>
      <c r="B432" s="92" t="s">
        <v>239</v>
      </c>
      <c r="C432" s="9"/>
      <c r="D432" s="93"/>
      <c r="E432" s="94"/>
      <c r="F432" s="7"/>
      <c r="G432" s="8"/>
      <c r="H432" s="8"/>
      <c r="K432" s="58"/>
    </row>
    <row r="433" spans="1:12" s="64" customFormat="1" ht="12" x14ac:dyDescent="0.25">
      <c r="A433" s="87"/>
      <c r="B433" s="87"/>
      <c r="C433" s="88"/>
      <c r="D433" s="87"/>
      <c r="E433" s="89"/>
      <c r="F433" s="10"/>
      <c r="G433" s="13"/>
      <c r="H433" s="10"/>
      <c r="K433" s="63"/>
    </row>
    <row r="434" spans="1:12" s="64" customFormat="1" ht="24" x14ac:dyDescent="0.25">
      <c r="A434" s="87">
        <f>A429+10</f>
        <v>1570</v>
      </c>
      <c r="B434" s="87" t="s">
        <v>240</v>
      </c>
      <c r="C434" s="88" t="s">
        <v>241</v>
      </c>
      <c r="D434" s="87" t="s">
        <v>17</v>
      </c>
      <c r="E434" s="89">
        <v>305</v>
      </c>
      <c r="F434" s="10"/>
      <c r="G434" s="13"/>
      <c r="H434" s="10">
        <f t="shared" ref="H434:H438" si="83">F434*E434</f>
        <v>0</v>
      </c>
      <c r="K434" s="63"/>
    </row>
    <row r="435" spans="1:12" s="64" customFormat="1" ht="48" x14ac:dyDescent="0.25">
      <c r="A435" s="87">
        <f>A434+10</f>
        <v>1580</v>
      </c>
      <c r="B435" s="87" t="s">
        <v>242</v>
      </c>
      <c r="C435" s="88" t="s">
        <v>243</v>
      </c>
      <c r="D435" s="87" t="s">
        <v>26</v>
      </c>
      <c r="E435" s="89">
        <v>30.5</v>
      </c>
      <c r="F435" s="10"/>
      <c r="G435" s="13"/>
      <c r="H435" s="10">
        <f t="shared" si="83"/>
        <v>0</v>
      </c>
      <c r="K435" s="63"/>
    </row>
    <row r="436" spans="1:12" s="64" customFormat="1" ht="48" x14ac:dyDescent="0.25">
      <c r="A436" s="87">
        <f>A435+10</f>
        <v>1590</v>
      </c>
      <c r="B436" s="87" t="s">
        <v>244</v>
      </c>
      <c r="C436" s="88" t="s">
        <v>245</v>
      </c>
      <c r="D436" s="87" t="s">
        <v>17</v>
      </c>
      <c r="E436" s="89">
        <v>305</v>
      </c>
      <c r="F436" s="10"/>
      <c r="G436" s="13"/>
      <c r="H436" s="10">
        <f t="shared" si="83"/>
        <v>0</v>
      </c>
      <c r="K436" s="63"/>
    </row>
    <row r="437" spans="1:12" s="64" customFormat="1" ht="48" x14ac:dyDescent="0.25">
      <c r="A437" s="87">
        <f>A436+10</f>
        <v>1600</v>
      </c>
      <c r="B437" s="87" t="s">
        <v>246</v>
      </c>
      <c r="C437" s="88" t="s">
        <v>247</v>
      </c>
      <c r="D437" s="87" t="s">
        <v>17</v>
      </c>
      <c r="E437" s="89">
        <v>305</v>
      </c>
      <c r="F437" s="10"/>
      <c r="G437" s="13"/>
      <c r="H437" s="10">
        <f t="shared" si="83"/>
        <v>0</v>
      </c>
      <c r="K437" s="63"/>
    </row>
    <row r="438" spans="1:12" s="64" customFormat="1" ht="36" x14ac:dyDescent="0.25">
      <c r="A438" s="87">
        <f>A437+10</f>
        <v>1610</v>
      </c>
      <c r="B438" s="87">
        <v>52100006</v>
      </c>
      <c r="C438" s="88" t="s">
        <v>248</v>
      </c>
      <c r="D438" s="87" t="s">
        <v>17</v>
      </c>
      <c r="E438" s="89">
        <v>305</v>
      </c>
      <c r="F438" s="10"/>
      <c r="G438" s="13"/>
      <c r="H438" s="10">
        <f t="shared" si="83"/>
        <v>0</v>
      </c>
      <c r="K438" s="63"/>
    </row>
    <row r="439" spans="1:12" x14ac:dyDescent="0.25">
      <c r="A439" s="124"/>
      <c r="B439" s="124"/>
      <c r="C439" s="124"/>
      <c r="D439" s="125"/>
      <c r="E439" s="126"/>
      <c r="K439" s="77"/>
      <c r="L439" s="64"/>
    </row>
    <row r="440" spans="1:12" s="64" customFormat="1" ht="15.75" x14ac:dyDescent="0.25">
      <c r="A440" s="96"/>
      <c r="B440" s="123" t="s">
        <v>66</v>
      </c>
      <c r="C440" s="98"/>
      <c r="D440" s="99"/>
      <c r="E440" s="100"/>
      <c r="F440" s="18"/>
      <c r="G440" s="19"/>
      <c r="H440" s="18"/>
      <c r="K440" s="54"/>
    </row>
    <row r="441" spans="1:12" s="64" customFormat="1" x14ac:dyDescent="0.25">
      <c r="A441" s="91"/>
      <c r="B441" s="92" t="s">
        <v>67</v>
      </c>
      <c r="C441" s="9"/>
      <c r="D441" s="93"/>
      <c r="E441" s="94"/>
      <c r="F441" s="7"/>
      <c r="G441" s="8"/>
      <c r="H441" s="8"/>
      <c r="K441" s="58"/>
    </row>
    <row r="442" spans="1:12" s="64" customFormat="1" ht="12" x14ac:dyDescent="0.25">
      <c r="A442" s="87"/>
      <c r="B442" s="87"/>
      <c r="C442" s="88"/>
      <c r="D442" s="87"/>
      <c r="E442" s="90"/>
      <c r="F442" s="10"/>
      <c r="G442" s="13"/>
      <c r="H442" s="10"/>
      <c r="K442" s="62"/>
    </row>
    <row r="443" spans="1:12" s="64" customFormat="1" ht="48" x14ac:dyDescent="0.25">
      <c r="A443" s="87">
        <f>A438+10</f>
        <v>1620</v>
      </c>
      <c r="B443" s="87" t="s">
        <v>69</v>
      </c>
      <c r="C443" s="88" t="s">
        <v>70</v>
      </c>
      <c r="D443" s="87" t="s">
        <v>17</v>
      </c>
      <c r="E443" s="89">
        <v>655</v>
      </c>
      <c r="F443" s="10"/>
      <c r="G443" s="13"/>
      <c r="H443" s="10">
        <f>F443*E443</f>
        <v>0</v>
      </c>
      <c r="K443" s="63"/>
    </row>
    <row r="444" spans="1:12" s="64" customFormat="1" ht="12" x14ac:dyDescent="0.25">
      <c r="A444" s="87"/>
      <c r="B444" s="87"/>
      <c r="C444" s="88"/>
      <c r="D444" s="87"/>
      <c r="E444" s="90"/>
      <c r="F444" s="10"/>
      <c r="G444" s="13"/>
      <c r="H444" s="10"/>
      <c r="K444" s="62"/>
    </row>
    <row r="445" spans="1:12" x14ac:dyDescent="0.25">
      <c r="A445" s="91"/>
      <c r="B445" s="92" t="s">
        <v>68</v>
      </c>
      <c r="C445" s="9"/>
      <c r="D445" s="93"/>
      <c r="E445" s="94"/>
      <c r="F445" s="7"/>
      <c r="G445" s="8"/>
      <c r="H445" s="8"/>
      <c r="K445" s="58"/>
      <c r="L445" s="64"/>
    </row>
    <row r="446" spans="1:12" x14ac:dyDescent="0.25">
      <c r="A446" s="87"/>
      <c r="B446" s="87"/>
      <c r="C446" s="88"/>
      <c r="D446" s="87"/>
      <c r="E446" s="90"/>
      <c r="F446" s="10"/>
      <c r="G446" s="13"/>
      <c r="H446" s="10"/>
      <c r="K446" s="62"/>
      <c r="L446" s="64"/>
    </row>
    <row r="447" spans="1:12" ht="60" x14ac:dyDescent="0.25">
      <c r="A447" s="87">
        <f>A443+10</f>
        <v>1630</v>
      </c>
      <c r="B447" s="87" t="s">
        <v>71</v>
      </c>
      <c r="C447" s="88" t="s">
        <v>72</v>
      </c>
      <c r="D447" s="87" t="s">
        <v>73</v>
      </c>
      <c r="E447" s="90">
        <v>1</v>
      </c>
      <c r="F447" s="10"/>
      <c r="G447" s="13"/>
      <c r="H447" s="10">
        <f>F447*E447</f>
        <v>0</v>
      </c>
      <c r="K447" s="62"/>
      <c r="L447" s="64"/>
    </row>
    <row r="448" spans="1:12" x14ac:dyDescent="0.25">
      <c r="A448" s="87"/>
      <c r="B448" s="87"/>
      <c r="C448" s="88"/>
      <c r="D448" s="87"/>
      <c r="E448" s="90"/>
      <c r="F448" s="10"/>
      <c r="G448" s="13"/>
      <c r="H448" s="10"/>
    </row>
    <row r="449" spans="1:8" x14ac:dyDescent="0.25">
      <c r="A449" s="61"/>
      <c r="B449" s="61"/>
      <c r="C449" s="13"/>
      <c r="D449" s="61"/>
      <c r="E449" s="62"/>
      <c r="F449" s="10"/>
      <c r="G449" s="13"/>
      <c r="H449" s="10"/>
    </row>
    <row r="450" spans="1:8" x14ac:dyDescent="0.25">
      <c r="A450" s="61"/>
      <c r="B450" s="61"/>
      <c r="C450" s="13"/>
      <c r="D450" s="61"/>
      <c r="E450" s="62"/>
      <c r="F450" s="10"/>
      <c r="G450" s="13"/>
      <c r="H450" s="10"/>
    </row>
    <row r="451" spans="1:8" x14ac:dyDescent="0.25">
      <c r="A451" s="61"/>
      <c r="B451" s="61"/>
      <c r="C451" s="13"/>
      <c r="D451" s="61"/>
      <c r="E451" s="62"/>
      <c r="F451" s="10"/>
      <c r="G451" s="78" t="s">
        <v>76</v>
      </c>
      <c r="H451" s="79">
        <f>SUM(H16:H450)</f>
        <v>0</v>
      </c>
    </row>
    <row r="452" spans="1:8" x14ac:dyDescent="0.25">
      <c r="A452" s="61"/>
      <c r="B452" s="61"/>
      <c r="C452" s="13"/>
      <c r="D452" s="61"/>
      <c r="E452" s="62"/>
      <c r="F452" s="10"/>
      <c r="G452" s="78" t="s">
        <v>77</v>
      </c>
      <c r="H452" s="5">
        <f>H451*0.16</f>
        <v>0</v>
      </c>
    </row>
    <row r="453" spans="1:8" x14ac:dyDescent="0.25">
      <c r="G453" s="78" t="s">
        <v>78</v>
      </c>
      <c r="H453" s="79">
        <f>H452+H451</f>
        <v>0</v>
      </c>
    </row>
  </sheetData>
  <sheetProtection password="990A" sheet="1" objects="1" scenarios="1"/>
  <protectedRanges>
    <protectedRange sqref="F12" name="Rango1_1"/>
  </protectedRanges>
  <sortState ref="B22:E266">
    <sortCondition ref="B22"/>
  </sortState>
  <mergeCells count="7">
    <mergeCell ref="B11:F11"/>
    <mergeCell ref="C3:H3"/>
    <mergeCell ref="C4:H4"/>
    <mergeCell ref="C5:H5"/>
    <mergeCell ref="B8:G8"/>
    <mergeCell ref="B9:G9"/>
    <mergeCell ref="B10:G10"/>
  </mergeCells>
  <printOptions horizontalCentered="1"/>
  <pageMargins left="0.39370078740157483" right="0.39370078740157483" top="0.39370078740157483" bottom="0.98425196850393704" header="0.31496062992125984" footer="0.39370078740157483"/>
  <pageSetup scale="65" orientation="portrait" r:id="rId1"/>
  <headerFooter>
    <oddFooter xml:space="preserve">&amp;L&amp;8NOMBRE DE LA EMPRESA
&amp;C&amp;8RESPONSABLE DEL PROYECTO
DIRECCION DE PROYECTOS 
ARQ SANDRA GUADALUPE PATIÑO M
Página &amp;P de &amp;N&amp;R&amp;8NOMBRE Y FIRMA DEL RESPONSABLE
</oddFooter>
  </headerFooter>
  <rowBreaks count="4" manualBreakCount="4">
    <brk id="46" max="7" man="1"/>
    <brk id="249" max="7" man="1"/>
    <brk id="361" max="7" man="1"/>
    <brk id="39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AULAS Y TALLERES</vt:lpstr>
      <vt:lpstr>'AULAS Y TALLERES'!Área_de_impresión</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2018-11-14T18:09:19Z</cp:lastPrinted>
  <dcterms:created xsi:type="dcterms:W3CDTF">2016-08-15T14:19:11Z</dcterms:created>
  <dcterms:modified xsi:type="dcterms:W3CDTF">2018-11-14T18:36:19Z</dcterms:modified>
</cp:coreProperties>
</file>